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PRB-EGNA projektai\Projektai\268 KG biojegaine\998-Uzsakovui\2024-12 tenderio medziaga\"/>
    </mc:Choice>
  </mc:AlternateContent>
  <xr:revisionPtr revIDLastSave="0" documentId="13_ncr:1_{1B6D6E7C-7F1E-48DB-B438-DF56E8017F55}" xr6:coauthVersionLast="47" xr6:coauthVersionMax="47" xr10:uidLastSave="{00000000-0000-0000-0000-000000000000}"/>
  <bookViews>
    <workbookView xWindow="57480" yWindow="-120" windowWidth="38640" windowHeight="21120" xr2:uid="{091F60CE-AD80-4837-A137-EA42AC62212C}"/>
  </bookViews>
  <sheets>
    <sheet name="Suvestinis ziniarastis" sheetId="2" r:id="rId1"/>
  </sheets>
  <definedNames>
    <definedName name="_xlnm.Print_Area" localSheetId="0">'Suvestinis ziniarastis'!$A:$E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2" l="1"/>
  <c r="I26" i="2"/>
  <c r="I38" i="2"/>
  <c r="I50" i="2"/>
  <c r="I78" i="2"/>
  <c r="I89" i="2"/>
  <c r="I90" i="2"/>
  <c r="E89" i="2" s="1"/>
  <c r="E84" i="2"/>
  <c r="E83" i="2"/>
  <c r="E45" i="2"/>
  <c r="E44" i="2"/>
  <c r="E33" i="2"/>
  <c r="E32" i="2"/>
  <c r="E21" i="2"/>
  <c r="E20" i="2"/>
  <c r="E9" i="2"/>
  <c r="E8" i="2"/>
  <c r="E196" i="2"/>
  <c r="E82" i="2" l="1"/>
  <c r="E87" i="2"/>
  <c r="E88" i="2"/>
  <c r="E85" i="2"/>
  <c r="M87" i="2"/>
  <c r="E338" i="2"/>
  <c r="E337" i="2"/>
  <c r="E334" i="2"/>
  <c r="E332" i="2"/>
  <c r="E331" i="2"/>
  <c r="E302" i="2"/>
  <c r="I220" i="2"/>
  <c r="E218" i="2"/>
  <c r="E216" i="2"/>
  <c r="L164" i="2"/>
  <c r="E128" i="2"/>
  <c r="E197" i="2"/>
  <c r="E195" i="2"/>
  <c r="E188" i="2"/>
  <c r="I150" i="2"/>
  <c r="E147" i="2" s="1"/>
  <c r="E157" i="2"/>
  <c r="E159" i="2"/>
  <c r="E161" i="2"/>
  <c r="E264" i="2"/>
  <c r="E263" i="2"/>
  <c r="E262" i="2"/>
  <c r="E260" i="2"/>
  <c r="I265" i="2"/>
  <c r="E144" i="2"/>
  <c r="I256" i="2"/>
  <c r="E254" i="2" s="1"/>
  <c r="E252" i="2"/>
  <c r="I63" i="2"/>
  <c r="E241" i="2"/>
  <c r="I245" i="2"/>
  <c r="E244" i="2" s="1"/>
  <c r="E272" i="2"/>
  <c r="I231" i="2"/>
  <c r="E230" i="2" s="1"/>
  <c r="E227" i="2"/>
  <c r="I238" i="2"/>
  <c r="E237" i="2" s="1"/>
  <c r="E234" i="2"/>
  <c r="E170" i="2"/>
  <c r="E168" i="2"/>
  <c r="E166" i="2"/>
  <c r="E162" i="2"/>
  <c r="E158" i="2"/>
  <c r="E156" i="2"/>
  <c r="E155" i="2"/>
  <c r="E74" i="2"/>
  <c r="I79" i="2"/>
  <c r="I70" i="2"/>
  <c r="E69" i="2" s="1"/>
  <c r="E77" i="2" l="1"/>
  <c r="E78" i="2"/>
  <c r="E255" i="2"/>
  <c r="E148" i="2"/>
  <c r="E243" i="2"/>
  <c r="E229" i="2"/>
  <c r="E236" i="2"/>
  <c r="E73" i="2"/>
  <c r="E76" i="2"/>
  <c r="E68" i="2"/>
  <c r="E66" i="2"/>
  <c r="I59" i="2" l="1"/>
  <c r="E57" i="2" s="1"/>
  <c r="I133" i="2"/>
  <c r="E104" i="2"/>
  <c r="I109" i="2"/>
  <c r="E103" i="2" s="1"/>
  <c r="I16" i="2"/>
  <c r="I51" i="2"/>
  <c r="I39" i="2"/>
  <c r="I27" i="2"/>
  <c r="E282" i="2"/>
  <c r="E281" i="2"/>
  <c r="E279" i="2"/>
  <c r="E278" i="2" s="1"/>
  <c r="E273" i="2"/>
  <c r="E275" i="2"/>
  <c r="E274" i="2"/>
  <c r="E271" i="2"/>
  <c r="E270" i="2" s="1"/>
  <c r="E4" i="2"/>
  <c r="E3" i="2"/>
  <c r="E22" i="2" l="1"/>
  <c r="E26" i="2"/>
  <c r="E37" i="2"/>
  <c r="E38" i="2"/>
  <c r="E49" i="2"/>
  <c r="E50" i="2"/>
  <c r="E31" i="2"/>
  <c r="E58" i="2"/>
  <c r="E55" i="2"/>
  <c r="E25" i="2"/>
  <c r="E24" i="2"/>
  <c r="E34" i="2"/>
  <c r="E46" i="2"/>
  <c r="E48" i="2"/>
  <c r="E43" i="2"/>
  <c r="E19" i="2"/>
  <c r="E36" i="2"/>
  <c r="I15" i="2" l="1"/>
  <c r="M12" i="2" l="1"/>
  <c r="E14" i="2"/>
  <c r="E13" i="2"/>
  <c r="E10" i="2"/>
  <c r="E107" i="2"/>
  <c r="E7" i="2"/>
  <c r="E12" i="2"/>
  <c r="E108" i="2"/>
</calcChain>
</file>

<file path=xl/sharedStrings.xml><?xml version="1.0" encoding="utf-8"?>
<sst xmlns="http://schemas.openxmlformats.org/spreadsheetml/2006/main" count="739" uniqueCount="190">
  <si>
    <t>Vnt.</t>
  </si>
  <si>
    <t>Pavadinimas</t>
  </si>
  <si>
    <t>Poz.</t>
  </si>
  <si>
    <t>vnt.</t>
  </si>
  <si>
    <t>Gelžbetoninis rezervuaras</t>
  </si>
  <si>
    <t>Rezervuaro armavimas</t>
  </si>
  <si>
    <t>Skaldos sluoksni 200mm</t>
  </si>
  <si>
    <t>Smėlio sluoksnis 400mm</t>
  </si>
  <si>
    <t>t</t>
  </si>
  <si>
    <t>m3</t>
  </si>
  <si>
    <t>m2</t>
  </si>
  <si>
    <t>Technologinės įrangos montavimas</t>
  </si>
  <si>
    <t>kompl.</t>
  </si>
  <si>
    <t>Sienų šiltinimas polistirenu 100mm</t>
  </si>
  <si>
    <t>Sienų apsiuvimas skarda</t>
  </si>
  <si>
    <t>Drenažinio lakšto įrengimas</t>
  </si>
  <si>
    <t>D</t>
  </si>
  <si>
    <t>Hs</t>
  </si>
  <si>
    <t>Ha</t>
  </si>
  <si>
    <t>Arm proc</t>
  </si>
  <si>
    <t>Pado plotas</t>
  </si>
  <si>
    <t>T sien</t>
  </si>
  <si>
    <t>Pamato armavimas</t>
  </si>
  <si>
    <t>Technologinė įranga</t>
  </si>
  <si>
    <t>vnt</t>
  </si>
  <si>
    <t>Aikštėlės paruošimas</t>
  </si>
  <si>
    <t>Augalinio sluoksnio (15cm) nuėmimas, sandėliuojant sklype</t>
  </si>
  <si>
    <t>Aikštelės planiravimas</t>
  </si>
  <si>
    <t>Iškasamas gruntas po naujai įrengiamomis dangomis, perstumdomas sklypo teritorijoje</t>
  </si>
  <si>
    <t>Dangų dugno lovio tankinimas</t>
  </si>
  <si>
    <t>Pagrindas iš skaldos 20cm</t>
  </si>
  <si>
    <t>Automobilių privažiavimo keliai ir aikštelės</t>
  </si>
  <si>
    <t>Pirmas asfalto sluoksnis 8cm</t>
  </si>
  <si>
    <t>Viršutinis asfalto sluoksnis 4cm</t>
  </si>
  <si>
    <t>Šalčiui atsparus sluoksnis iš smėlio žvyro 41cm</t>
  </si>
  <si>
    <t>kompl</t>
  </si>
  <si>
    <t>Lauko inžineriniai tinklai</t>
  </si>
  <si>
    <t>Gelžbetoninis pamatas</t>
  </si>
  <si>
    <t>B</t>
  </si>
  <si>
    <t>H</t>
  </si>
  <si>
    <t>Plotas</t>
  </si>
  <si>
    <t>Pastato tūris</t>
  </si>
  <si>
    <t>FASADO APDAILA</t>
  </si>
  <si>
    <t>m²</t>
  </si>
  <si>
    <t>Profiliuotas skardos fasadas</t>
  </si>
  <si>
    <t>Skaidrus lakštas</t>
  </si>
  <si>
    <t>Langai</t>
  </si>
  <si>
    <t>Durys</t>
  </si>
  <si>
    <t>Vartai</t>
  </si>
  <si>
    <t>STOGO ĮRENGIMAS</t>
  </si>
  <si>
    <t>Stogo danga</t>
  </si>
  <si>
    <t>Lietloviai</t>
  </si>
  <si>
    <t>m</t>
  </si>
  <si>
    <t>Lietvamzdžiai</t>
  </si>
  <si>
    <t>SIENOS VIDAUS PERTVAROS, VIDAUS ĮRENGIMO ELEMENTAI</t>
  </si>
  <si>
    <t>Vidaus durys</t>
  </si>
  <si>
    <t>Komplektas</t>
  </si>
  <si>
    <t>Laikantis karkasas</t>
  </si>
  <si>
    <t>Gb sienos rostverkai grindys</t>
  </si>
  <si>
    <t>Laikančios plieno konstrukcijos</t>
  </si>
  <si>
    <t>kg</t>
  </si>
  <si>
    <t>Pamatai</t>
  </si>
  <si>
    <t>Elektros tinklai</t>
  </si>
  <si>
    <t>Priešgaisrinis vandentiekis</t>
  </si>
  <si>
    <t>Gaisro signalizacija</t>
  </si>
  <si>
    <t>Vandentiekis, nuotekos</t>
  </si>
  <si>
    <t>Šildymas vėdinimas</t>
  </si>
  <si>
    <t>Kiekis</t>
  </si>
  <si>
    <t>MT1 Modulinė transformatorinė</t>
  </si>
  <si>
    <t>BR2 Bioreaktorius</t>
  </si>
  <si>
    <t>GT1 Dujų valymo stotis</t>
  </si>
  <si>
    <t>BR3 Bioreaktorius</t>
  </si>
  <si>
    <t>Žaliavos priėmimo ir apdorojimo pastatas (1)</t>
  </si>
  <si>
    <t>Teritorijos aptvėrimas 1.8m aukščio vielos tinklo tvora</t>
  </si>
  <si>
    <t>Avarinis dujų deginimo fakelas</t>
  </si>
  <si>
    <t>Automobilinės svarstyklės</t>
  </si>
  <si>
    <t>BR1 Bioreaktorius</t>
  </si>
  <si>
    <t>BR4 Bioreaktorius</t>
  </si>
  <si>
    <t>Turis</t>
  </si>
  <si>
    <t>PS1 siurblinė</t>
  </si>
  <si>
    <t>Perimetras</t>
  </si>
  <si>
    <t xml:space="preserve">H </t>
  </si>
  <si>
    <t>Gelžbetoninė įgilinta dalis grindų plokštė</t>
  </si>
  <si>
    <t>Gelžbetoninės sienos</t>
  </si>
  <si>
    <t>Armavimas</t>
  </si>
  <si>
    <t>Siurblinės antžeminė dalis (plieno, medžio konstrukcijos</t>
  </si>
  <si>
    <t>PS2 siurblinė</t>
  </si>
  <si>
    <t>Cokolis</t>
  </si>
  <si>
    <t>Trinkelių danga 6cm</t>
  </si>
  <si>
    <t>Spintos technologiniai įrangai montavimas 4mx2.5m h 4m</t>
  </si>
  <si>
    <t>ST1 Buferinis rezervuaras</t>
  </si>
  <si>
    <t>Įgilinimas</t>
  </si>
  <si>
    <t>MT1 maišymo rezervuaras</t>
  </si>
  <si>
    <t>Rezervuaro g/b perdanga</t>
  </si>
  <si>
    <t>Biofiltras</t>
  </si>
  <si>
    <t>Sandėliavimo pastatas</t>
  </si>
  <si>
    <t>Automobilių privažiavimo keliai ir aikštelės dėvimasis žvyro sluoksnis</t>
  </si>
  <si>
    <t>Dėvimasis žvyro sluoksnis</t>
  </si>
  <si>
    <t>Skaldos sluoksni 150mm</t>
  </si>
  <si>
    <t>Smėlio sluoksnis 200mm</t>
  </si>
  <si>
    <t>Kondensato šulinys</t>
  </si>
  <si>
    <t>Gelžbetoninis arba stikloplasčio šulinys D1.5, H 2.5m, su perėjimo žeidu ir dangčiu</t>
  </si>
  <si>
    <t>Gelžbetoninis arba stikloplasčio šulinys D3, H 2.5m, su perėjimo žeidu ir dangčiu</t>
  </si>
  <si>
    <t>V</t>
  </si>
  <si>
    <t>Substrato Išpilstymo įrenginys</t>
  </si>
  <si>
    <t>Modulinė katilinė</t>
  </si>
  <si>
    <t>PS3 siurblinė</t>
  </si>
  <si>
    <t>Lagūna</t>
  </si>
  <si>
    <t>Lagūnos dugno įrengimas</t>
  </si>
  <si>
    <t>Geomembrana LVDPE 1.5</t>
  </si>
  <si>
    <t>Drenažinis geokompozitas</t>
  </si>
  <si>
    <t>Geomembrana HDPE 1.0mm</t>
  </si>
  <si>
    <t>Smėlis, 1-2mm frakcijos, kartu su drenažo sistema ir
supančiu žvyro sluoksniu, 4-8mm frakcijos 15cm</t>
  </si>
  <si>
    <t>Sienos</t>
  </si>
  <si>
    <t>Monolitas</t>
  </si>
  <si>
    <t>Skaldos sluoksnis 200mm</t>
  </si>
  <si>
    <t>Siurblinės antžeminė dalis (plieno, medžio konstrukcijos)</t>
  </si>
  <si>
    <t>Žymė</t>
  </si>
  <si>
    <t>TS02-3</t>
  </si>
  <si>
    <t>TS02-5.3</t>
  </si>
  <si>
    <t>TS02-5.4</t>
  </si>
  <si>
    <t>TS02-4.2</t>
  </si>
  <si>
    <t>Priėmimo šulinys su gb aikštele ST2</t>
  </si>
  <si>
    <t>ST3 Buferinis rezervuaras</t>
  </si>
  <si>
    <t>TS02-6.3</t>
  </si>
  <si>
    <t>TS02-4.3</t>
  </si>
  <si>
    <t>TS02-6.4</t>
  </si>
  <si>
    <t>TS02-4.1</t>
  </si>
  <si>
    <t>TS02-5.1</t>
  </si>
  <si>
    <t>TS02-6.2</t>
  </si>
  <si>
    <t>TS02-15.1</t>
  </si>
  <si>
    <t>Operatorinė</t>
  </si>
  <si>
    <t>Vėdinimas</t>
  </si>
  <si>
    <t>TS02-15.2</t>
  </si>
  <si>
    <t>TS02-4.1.9</t>
  </si>
  <si>
    <t>TS02-8</t>
  </si>
  <si>
    <t>TS02-8.5</t>
  </si>
  <si>
    <t>TS02-8.6</t>
  </si>
  <si>
    <t>TS02-7</t>
  </si>
  <si>
    <t>Pagal ESO sąlygas</t>
  </si>
  <si>
    <t>Substrato vamzdynas</t>
  </si>
  <si>
    <t>Vamzdynas PE 100 D200, SDR 17</t>
  </si>
  <si>
    <t>Elektra virinam alkune 90 PE 100 D200</t>
  </si>
  <si>
    <t>Elektra suvirinam alkune 45 PE 100 D200</t>
  </si>
  <si>
    <t>Flanšas PE D200, DN200</t>
  </si>
  <si>
    <t>Biodujų vamzdynas</t>
  </si>
  <si>
    <t>Vamzdynas PE 100 D150, SDR 11</t>
  </si>
  <si>
    <t>Vamzdynas PE 100 D250, SDR 11</t>
  </si>
  <si>
    <t>Elektra virinam alkune 90 PE 100 D250</t>
  </si>
  <si>
    <t>Elektra suvirinam alkune 45 PE 100 D250</t>
  </si>
  <si>
    <t>Flanšas PE D250, DN200</t>
  </si>
  <si>
    <t>Trišakis PE 100 D250/250/200</t>
  </si>
  <si>
    <t>Vnt</t>
  </si>
  <si>
    <t>Trišakis PE 100 D250/250/150</t>
  </si>
  <si>
    <t>Antžeminė dalis iš nerūdyjančio plieno AISI 316</t>
  </si>
  <si>
    <t>Alkūnė LST EN 2605-1-90-3-219,1x2,9 S-G</t>
  </si>
  <si>
    <t>Flanšas DN 200 PN16, LST EN 1092-1-11-B1</t>
  </si>
  <si>
    <t>Šildymas vamzdynas</t>
  </si>
  <si>
    <t>Adjuvantai, suspaustas oras vanduo</t>
  </si>
  <si>
    <t>PE vamzdynas PE100 D 25</t>
  </si>
  <si>
    <r>
      <rPr>
        <sz val="11"/>
        <rFont val="Calibri"/>
        <family val="2"/>
        <charset val="186"/>
        <scheme val="minor"/>
      </rPr>
      <t>Mūras</t>
    </r>
    <r>
      <rPr>
        <sz val="10"/>
        <rFont val="Arial"/>
        <family val="2"/>
        <charset val="1"/>
      </rPr>
      <t xml:space="preserve"> 1</t>
    </r>
    <r>
      <rPr>
        <sz val="10"/>
        <rFont val="Arial"/>
        <family val="2"/>
        <charset val="186"/>
      </rPr>
      <t xml:space="preserve">20 mm </t>
    </r>
  </si>
  <si>
    <t>Daugiasluoklsnės plokštės</t>
  </si>
  <si>
    <r>
      <t>Gipso kartono pertvaros 1</t>
    </r>
    <r>
      <rPr>
        <sz val="10"/>
        <rFont val="Arial"/>
        <family val="2"/>
        <charset val="186"/>
      </rPr>
      <t>00mm</t>
    </r>
  </si>
  <si>
    <t xml:space="preserve">Vamzdis d219x2 </t>
  </si>
  <si>
    <t>Jungiamasis vidutinio slėgio dujų vamzdynas</t>
  </si>
  <si>
    <t>Biometano vamzdynas</t>
  </si>
  <si>
    <t>Elektra virinam alkune 90 PE 100 D160</t>
  </si>
  <si>
    <t>Dujų įleidimo taškas</t>
  </si>
  <si>
    <t>Dujų įleidimo taško technologija pateikiama 0268-02-TP-tenderiui byloje</t>
  </si>
  <si>
    <t>Lauko magistraliniai elektros tinklai</t>
  </si>
  <si>
    <t>žiur. Elektros tiekimo schemą</t>
  </si>
  <si>
    <t>11.1</t>
  </si>
  <si>
    <t>11.2</t>
  </si>
  <si>
    <t>11.3</t>
  </si>
  <si>
    <t>Lietaus nuotekos</t>
  </si>
  <si>
    <t>PVC beslėgis movinis vamzdis Ø250 mm SN8 klasės su sujungimo detalėmis (įskaitant žemės darbus ir smėlio pagrindą H = 0,15 cm,kai tranšėjos gylis 1,00 … 2,20 m)</t>
  </si>
  <si>
    <t>PVC beslėgis movinis vamzdis Ø315 mm SN8 klasės su sujungimo detalėmis (įskaitant žemės darbus ir smėlio pagrindą H = 0,15 cm,kai tranšėjos gylis 1,00 … 2,20 m)</t>
  </si>
  <si>
    <t>PP nuotekynės šulinys Ø 0,7 m, H=1,5 m komplekte su, ketiniu dangčiu, komunikacijų nužymėjimo ženklu, protarpiniu (trumpas)  Ø 200 mm PVC beslėgiam moviniam vamzdžiui – 1vnt.</t>
  </si>
  <si>
    <t>G/b nuotekynės šulinys Ø 1,5 m, ØL=  0,7 m, H=2,20 m komplekte su bitumine hidroizoliacija (šlapi gruntai), ketiniu dangčiu, komunikacijų nužymėjimo ženklu.</t>
  </si>
  <si>
    <t>HR1; HR2</t>
  </si>
  <si>
    <t>Dugno apšiltinimas XPS 500, t 100mm</t>
  </si>
  <si>
    <t>Lauko apšvietimo tinklai</t>
  </si>
  <si>
    <t>Lauko šviestuvai ant stulpų</t>
  </si>
  <si>
    <t>Požeminis kabelis su gofra Al 4x16</t>
  </si>
  <si>
    <t>0268-TP-E-0930</t>
  </si>
  <si>
    <t>Gamtinių dujų vamzdynas</t>
  </si>
  <si>
    <t>Vamzdynas PE 100 D90, SDR 11</t>
  </si>
  <si>
    <t>Elektra virinam alkune 90 PE 100 D90</t>
  </si>
  <si>
    <t>Flanšas PE D90, DN100</t>
  </si>
  <si>
    <t>Elektra virinam alkune 90 PE 100 D45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</si>
</sst>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sz val="10"/>
      <color rgb="FF00000A"/>
      <name val="Arial"/>
      <family val="2"/>
      <charset val="1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sz val="10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wrapText="1" indent="4"/>
    </xf>
    <xf numFmtId="0" fontId="0" fillId="0" borderId="1" xfId="0" applyBorder="1" applyAlignment="1">
      <alignment horizontal="left" indent="4"/>
    </xf>
    <xf numFmtId="1" fontId="0" fillId="0" borderId="0" xfId="0" applyNumberFormat="1"/>
    <xf numFmtId="0" fontId="0" fillId="2" borderId="1" xfId="0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1" fillId="0" borderId="0" xfId="0" applyFont="1"/>
    <xf numFmtId="1" fontId="1" fillId="0" borderId="0" xfId="0" applyNumberFormat="1" applyFont="1"/>
    <xf numFmtId="43" fontId="2" fillId="0" borderId="0" xfId="1" applyFill="1" applyBorder="1"/>
    <xf numFmtId="43" fontId="2" fillId="0" borderId="1" xfId="1" applyFill="1" applyBorder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 indent="2"/>
    </xf>
    <xf numFmtId="164" fontId="0" fillId="0" borderId="1" xfId="0" applyNumberFormat="1" applyBorder="1"/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2"/>
    </xf>
    <xf numFmtId="0" fontId="2" fillId="3" borderId="1" xfId="2" applyBorder="1" applyAlignment="1">
      <alignment vertical="center" wrapText="1"/>
    </xf>
    <xf numFmtId="0" fontId="2" fillId="3" borderId="1" xfId="2" applyBorder="1" applyAlignment="1">
      <alignment vertical="center"/>
    </xf>
    <xf numFmtId="0" fontId="8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2" fillId="0" borderId="1" xfId="2" applyFill="1" applyBorder="1" applyAlignment="1">
      <alignment vertical="center" wrapText="1"/>
    </xf>
    <xf numFmtId="0" fontId="0" fillId="4" borderId="1" xfId="0" applyFill="1" applyBorder="1" applyAlignment="1">
      <alignment horizontal="left" indent="2"/>
    </xf>
    <xf numFmtId="0" fontId="0" fillId="4" borderId="1" xfId="0" applyFill="1" applyBorder="1"/>
    <xf numFmtId="0" fontId="1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3" borderId="1" xfId="2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left" wrapText="1" indent="1"/>
    </xf>
    <xf numFmtId="0" fontId="13" fillId="0" borderId="0" xfId="0" applyFont="1"/>
    <xf numFmtId="0" fontId="14" fillId="2" borderId="1" xfId="0" applyFont="1" applyFill="1" applyBorder="1" applyAlignment="1">
      <alignment horizontal="center" wrapText="1"/>
    </xf>
    <xf numFmtId="0" fontId="8" fillId="2" borderId="1" xfId="0" applyFont="1" applyFill="1" applyBorder="1"/>
    <xf numFmtId="0" fontId="13" fillId="3" borderId="1" xfId="2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2"/>
    </xf>
    <xf numFmtId="0" fontId="15" fillId="0" borderId="1" xfId="0" applyFont="1" applyBorder="1" applyAlignment="1">
      <alignment horizontal="center" vertical="center" wrapText="1"/>
    </xf>
    <xf numFmtId="0" fontId="13" fillId="3" borderId="1" xfId="2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 indent="2"/>
    </xf>
    <xf numFmtId="0" fontId="16" fillId="0" borderId="1" xfId="0" applyFont="1" applyBorder="1" applyAlignment="1">
      <alignment horizontal="left" vertical="center" wrapText="1" indent="2"/>
    </xf>
    <xf numFmtId="164" fontId="0" fillId="4" borderId="1" xfId="0" applyNumberFormat="1" applyFill="1" applyBorder="1"/>
    <xf numFmtId="0" fontId="12" fillId="0" borderId="1" xfId="0" applyFont="1" applyBorder="1" applyAlignment="1">
      <alignment horizontal="left" indent="4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2" fillId="0" borderId="0" xfId="0" applyFont="1"/>
    <xf numFmtId="0" fontId="12" fillId="0" borderId="2" xfId="0" applyFont="1" applyBorder="1" applyAlignment="1">
      <alignment horizontal="left" wrapText="1" indent="4"/>
    </xf>
    <xf numFmtId="0" fontId="12" fillId="0" borderId="2" xfId="0" applyFont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 indent="2"/>
    </xf>
    <xf numFmtId="0" fontId="12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indent="4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/>
    <xf numFmtId="164" fontId="1" fillId="2" borderId="1" xfId="0" applyNumberFormat="1" applyFont="1" applyFill="1" applyBorder="1"/>
    <xf numFmtId="164" fontId="9" fillId="0" borderId="1" xfId="0" applyNumberFormat="1" applyFont="1" applyBorder="1"/>
    <xf numFmtId="164" fontId="9" fillId="2" borderId="1" xfId="0" applyNumberFormat="1" applyFont="1" applyFill="1" applyBorder="1"/>
    <xf numFmtId="164" fontId="2" fillId="3" borderId="1" xfId="2" applyNumberFormat="1" applyBorder="1" applyAlignment="1">
      <alignment vertical="center" wrapText="1"/>
    </xf>
    <xf numFmtId="164" fontId="2" fillId="0" borderId="1" xfId="2" applyNumberForma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2" fillId="3" borderId="1" xfId="2" applyNumberFormat="1" applyBorder="1" applyAlignment="1">
      <alignment vertical="center"/>
    </xf>
    <xf numFmtId="164" fontId="0" fillId="0" borderId="0" xfId="0" applyNumberFormat="1"/>
    <xf numFmtId="164" fontId="5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/>
    <xf numFmtId="164" fontId="13" fillId="0" borderId="0" xfId="0" applyNumberFormat="1" applyFont="1"/>
    <xf numFmtId="164" fontId="10" fillId="3" borderId="1" xfId="2" applyNumberFormat="1" applyFont="1" applyBorder="1" applyAlignment="1">
      <alignment vertical="center" wrapText="1"/>
    </xf>
    <xf numFmtId="164" fontId="13" fillId="3" borderId="1" xfId="2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3" fillId="3" borderId="1" xfId="2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2" fillId="0" borderId="1" xfId="1" applyNumberFormat="1" applyFill="1" applyBorder="1"/>
    <xf numFmtId="164" fontId="3" fillId="0" borderId="1" xfId="0" applyNumberFormat="1" applyFont="1" applyBorder="1"/>
    <xf numFmtId="164" fontId="12" fillId="0" borderId="0" xfId="0" applyNumberFormat="1" applyFont="1"/>
  </cellXfs>
  <cellStyles count="4">
    <cellStyle name="40% – paryškinimas 1" xfId="2" builtinId="31"/>
    <cellStyle name="Comma 2" xfId="3" xr:uid="{2D172959-D7B3-4113-B7BA-D516BFD8FABB}"/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EEEC-7D4A-4102-9B59-3A6CA46CDEE2}">
  <dimension ref="A1:M339"/>
  <sheetViews>
    <sheetView tabSelected="1" view="pageLayout" topLeftCell="A140" zoomScale="145" zoomScaleNormal="115" zoomScaleSheetLayoutView="130" zoomScalePageLayoutView="145" workbookViewId="0">
      <selection activeCell="B322" sqref="B322"/>
    </sheetView>
  </sheetViews>
  <sheetFormatPr defaultRowHeight="14.5" x14ac:dyDescent="0.35"/>
  <cols>
    <col min="1" max="1" width="5" customWidth="1"/>
    <col min="2" max="2" width="54.26953125" customWidth="1"/>
    <col min="3" max="3" width="8.7265625" customWidth="1"/>
    <col min="4" max="4" width="11.54296875" customWidth="1"/>
    <col min="5" max="5" width="10.7265625" style="84" customWidth="1"/>
    <col min="6" max="6" width="9.453125" customWidth="1"/>
    <col min="8" max="8" width="10.7265625" customWidth="1"/>
  </cols>
  <sheetData>
    <row r="1" spans="1:13" x14ac:dyDescent="0.35">
      <c r="A1" s="1" t="s">
        <v>2</v>
      </c>
      <c r="B1" s="1" t="s">
        <v>1</v>
      </c>
      <c r="C1" s="1" t="s">
        <v>117</v>
      </c>
      <c r="D1" s="1" t="s">
        <v>0</v>
      </c>
      <c r="E1" s="75" t="s">
        <v>67</v>
      </c>
      <c r="F1" s="12"/>
    </row>
    <row r="2" spans="1:13" x14ac:dyDescent="0.35">
      <c r="A2" s="10">
        <v>1</v>
      </c>
      <c r="B2" s="26" t="s">
        <v>25</v>
      </c>
      <c r="C2" s="26" t="s">
        <v>118</v>
      </c>
      <c r="D2" s="10" t="s">
        <v>10</v>
      </c>
      <c r="E2" s="76">
        <v>50000</v>
      </c>
    </row>
    <row r="3" spans="1:13" x14ac:dyDescent="0.35">
      <c r="A3" s="2"/>
      <c r="B3" s="4" t="s">
        <v>26</v>
      </c>
      <c r="C3" s="4"/>
      <c r="D3" s="2" t="s">
        <v>9</v>
      </c>
      <c r="E3" s="28">
        <f>E2*0.15</f>
        <v>7500</v>
      </c>
    </row>
    <row r="4" spans="1:13" x14ac:dyDescent="0.35">
      <c r="A4" s="2"/>
      <c r="B4" s="4" t="s">
        <v>27</v>
      </c>
      <c r="C4" s="4"/>
      <c r="D4" s="2" t="s">
        <v>9</v>
      </c>
      <c r="E4" s="28">
        <f>E2*0.2</f>
        <v>10000</v>
      </c>
    </row>
    <row r="5" spans="1:13" x14ac:dyDescent="0.35">
      <c r="A5" s="2"/>
      <c r="B5" s="5"/>
      <c r="C5" s="5"/>
      <c r="D5" s="2"/>
      <c r="E5" s="28"/>
    </row>
    <row r="6" spans="1:13" x14ac:dyDescent="0.35">
      <c r="A6" s="10">
        <v>2</v>
      </c>
      <c r="B6" s="24" t="s">
        <v>76</v>
      </c>
      <c r="C6" s="24" t="s">
        <v>119</v>
      </c>
      <c r="D6" s="10" t="s">
        <v>3</v>
      </c>
      <c r="E6" s="76">
        <v>1</v>
      </c>
      <c r="F6" s="13"/>
    </row>
    <row r="7" spans="1:13" x14ac:dyDescent="0.35">
      <c r="A7" s="2"/>
      <c r="B7" s="3" t="s">
        <v>14</v>
      </c>
      <c r="C7" s="3"/>
      <c r="D7" s="2" t="s">
        <v>10</v>
      </c>
      <c r="E7" s="28">
        <f>E8-E9</f>
        <v>815.10506352979337</v>
      </c>
      <c r="F7" s="8"/>
    </row>
    <row r="8" spans="1:13" x14ac:dyDescent="0.35">
      <c r="A8" s="2"/>
      <c r="B8" s="3" t="s">
        <v>13</v>
      </c>
      <c r="C8" s="3"/>
      <c r="D8" s="2" t="s">
        <v>10</v>
      </c>
      <c r="E8" s="28">
        <f>PI()*(I9+2*I13)*I11</f>
        <v>891.52116323571147</v>
      </c>
      <c r="F8" s="8"/>
      <c r="J8">
        <v>642</v>
      </c>
    </row>
    <row r="9" spans="1:13" x14ac:dyDescent="0.35">
      <c r="A9" s="2"/>
      <c r="B9" s="3" t="s">
        <v>15</v>
      </c>
      <c r="C9" s="3"/>
      <c r="D9" s="2" t="s">
        <v>10</v>
      </c>
      <c r="E9" s="28">
        <f>PI()*(I9+2*I13)*I10</f>
        <v>76.416099705918128</v>
      </c>
      <c r="F9" s="8"/>
      <c r="H9" t="s">
        <v>16</v>
      </c>
      <c r="I9">
        <v>40</v>
      </c>
    </row>
    <row r="10" spans="1:13" x14ac:dyDescent="0.35">
      <c r="A10" s="2"/>
      <c r="B10" s="3" t="s">
        <v>4</v>
      </c>
      <c r="C10" s="3"/>
      <c r="D10" s="2" t="s">
        <v>9</v>
      </c>
      <c r="E10" s="28">
        <f>(((PI()*(I9^2))/4)-((PI()*((I9-2*I13)^2))/4))*I11+I15*0.3</f>
        <v>642.47947951550123</v>
      </c>
      <c r="F10" s="8"/>
      <c r="H10" t="s">
        <v>17</v>
      </c>
      <c r="I10">
        <v>0.6</v>
      </c>
      <c r="J10" t="s">
        <v>91</v>
      </c>
    </row>
    <row r="11" spans="1:13" x14ac:dyDescent="0.35">
      <c r="A11" s="2"/>
      <c r="B11" s="3" t="s">
        <v>5</v>
      </c>
      <c r="C11" s="3"/>
      <c r="D11" s="2" t="s">
        <v>8</v>
      </c>
      <c r="E11" s="28">
        <v>85</v>
      </c>
      <c r="F11" s="8"/>
      <c r="H11" t="s">
        <v>18</v>
      </c>
      <c r="I11">
        <v>7</v>
      </c>
    </row>
    <row r="12" spans="1:13" x14ac:dyDescent="0.35">
      <c r="A12" s="2"/>
      <c r="B12" s="3" t="s">
        <v>6</v>
      </c>
      <c r="C12" s="3"/>
      <c r="D12" s="2" t="s">
        <v>9</v>
      </c>
      <c r="E12" s="28">
        <f>I15*0.2*1.1</f>
        <v>298.1573683991752</v>
      </c>
      <c r="F12" s="8"/>
      <c r="H12" t="s">
        <v>19</v>
      </c>
      <c r="I12">
        <v>55</v>
      </c>
      <c r="M12">
        <f>I15*0.3+34.16*I11</f>
        <v>645.69822963523882</v>
      </c>
    </row>
    <row r="13" spans="1:13" x14ac:dyDescent="0.35">
      <c r="A13" s="2"/>
      <c r="B13" s="3" t="s">
        <v>7</v>
      </c>
      <c r="C13" s="3"/>
      <c r="D13" s="2" t="s">
        <v>9</v>
      </c>
      <c r="E13" s="28">
        <f>I15*0.4*1.1</f>
        <v>596.3147367983504</v>
      </c>
      <c r="F13" s="8"/>
      <c r="H13" t="s">
        <v>21</v>
      </c>
      <c r="I13">
        <v>0.27</v>
      </c>
    </row>
    <row r="14" spans="1:13" x14ac:dyDescent="0.35">
      <c r="A14" s="2"/>
      <c r="B14" s="3" t="s">
        <v>180</v>
      </c>
      <c r="C14" s="3"/>
      <c r="D14" s="2" t="s">
        <v>10</v>
      </c>
      <c r="E14" s="28">
        <f>I15</f>
        <v>1355.2607654507963</v>
      </c>
      <c r="F14" s="8"/>
      <c r="H14" t="s">
        <v>78</v>
      </c>
      <c r="I14">
        <f>(I9*I9*PI()/4)*I11</f>
        <v>8796.4594300514218</v>
      </c>
    </row>
    <row r="15" spans="1:13" x14ac:dyDescent="0.35">
      <c r="A15" s="2"/>
      <c r="B15" s="3" t="s">
        <v>11</v>
      </c>
      <c r="C15" s="3"/>
      <c r="D15" s="2" t="s">
        <v>12</v>
      </c>
      <c r="E15" s="28">
        <v>1</v>
      </c>
      <c r="F15" s="8"/>
      <c r="H15" t="s">
        <v>20</v>
      </c>
      <c r="I15">
        <f>(PI()*(I9+2*(0.5+I13))^2)/4</f>
        <v>1355.2607654507963</v>
      </c>
    </row>
    <row r="16" spans="1:13" x14ac:dyDescent="0.35">
      <c r="A16" s="2"/>
      <c r="B16" s="3" t="s">
        <v>89</v>
      </c>
      <c r="C16" s="3"/>
      <c r="D16" s="2"/>
      <c r="E16" s="28"/>
      <c r="F16" s="8"/>
      <c r="H16" t="s">
        <v>78</v>
      </c>
      <c r="I16">
        <f>(I9*I9*PI()/4)*I11</f>
        <v>8796.4594300514218</v>
      </c>
    </row>
    <row r="17" spans="1:10" x14ac:dyDescent="0.35">
      <c r="A17" s="2"/>
      <c r="B17" s="2"/>
      <c r="C17" s="2"/>
      <c r="D17" s="2"/>
      <c r="E17" s="28"/>
    </row>
    <row r="18" spans="1:10" x14ac:dyDescent="0.35">
      <c r="A18" s="10">
        <v>2</v>
      </c>
      <c r="B18" s="24" t="s">
        <v>69</v>
      </c>
      <c r="C18" s="24" t="s">
        <v>119</v>
      </c>
      <c r="D18" s="10" t="s">
        <v>3</v>
      </c>
      <c r="E18" s="76">
        <v>1</v>
      </c>
      <c r="F18" s="13"/>
    </row>
    <row r="19" spans="1:10" x14ac:dyDescent="0.35">
      <c r="A19" s="2"/>
      <c r="B19" s="3" t="s">
        <v>14</v>
      </c>
      <c r="C19" s="3"/>
      <c r="D19" s="2" t="s">
        <v>10</v>
      </c>
      <c r="E19" s="28">
        <f>E20-E21</f>
        <v>815.10506352979337</v>
      </c>
      <c r="F19" s="8"/>
    </row>
    <row r="20" spans="1:10" x14ac:dyDescent="0.35">
      <c r="A20" s="2"/>
      <c r="B20" s="3" t="s">
        <v>13</v>
      </c>
      <c r="C20" s="3"/>
      <c r="D20" s="2" t="s">
        <v>10</v>
      </c>
      <c r="E20" s="28">
        <f>PI()*(I21+2*I25)*I23</f>
        <v>891.52116323571147</v>
      </c>
      <c r="F20" s="8"/>
    </row>
    <row r="21" spans="1:10" x14ac:dyDescent="0.35">
      <c r="A21" s="2"/>
      <c r="B21" s="3" t="s">
        <v>15</v>
      </c>
      <c r="C21" s="3"/>
      <c r="D21" s="2" t="s">
        <v>10</v>
      </c>
      <c r="E21" s="28">
        <f>PI()*(I21+2*I25)*I22</f>
        <v>76.416099705918128</v>
      </c>
      <c r="F21" s="8"/>
      <c r="H21" t="s">
        <v>16</v>
      </c>
      <c r="I21">
        <v>40</v>
      </c>
    </row>
    <row r="22" spans="1:10" x14ac:dyDescent="0.35">
      <c r="A22" s="2"/>
      <c r="B22" s="3" t="s">
        <v>4</v>
      </c>
      <c r="C22" s="3"/>
      <c r="D22" s="2" t="s">
        <v>9</v>
      </c>
      <c r="E22" s="28">
        <f>(((PI()*(I21^2))/4)-((PI()*((I21-2*I25)^2))/4))*I23+I27*0.3</f>
        <v>642.47947951550123</v>
      </c>
      <c r="F22" s="8"/>
      <c r="H22" t="s">
        <v>17</v>
      </c>
      <c r="I22">
        <v>0.6</v>
      </c>
      <c r="J22" t="s">
        <v>91</v>
      </c>
    </row>
    <row r="23" spans="1:10" x14ac:dyDescent="0.35">
      <c r="A23" s="2"/>
      <c r="B23" s="3" t="s">
        <v>5</v>
      </c>
      <c r="C23" s="3"/>
      <c r="D23" s="2" t="s">
        <v>8</v>
      </c>
      <c r="E23" s="28">
        <v>85</v>
      </c>
      <c r="F23" s="8"/>
      <c r="H23" t="s">
        <v>18</v>
      </c>
      <c r="I23">
        <v>7</v>
      </c>
    </row>
    <row r="24" spans="1:10" x14ac:dyDescent="0.35">
      <c r="A24" s="2"/>
      <c r="B24" s="3" t="s">
        <v>6</v>
      </c>
      <c r="C24" s="3"/>
      <c r="D24" s="2" t="s">
        <v>9</v>
      </c>
      <c r="E24" s="28">
        <f>I27*0.2*1.1</f>
        <v>298.1573683991752</v>
      </c>
      <c r="F24" s="8"/>
      <c r="H24" t="s">
        <v>19</v>
      </c>
      <c r="I24">
        <v>55</v>
      </c>
    </row>
    <row r="25" spans="1:10" x14ac:dyDescent="0.35">
      <c r="A25" s="2"/>
      <c r="B25" s="3" t="s">
        <v>7</v>
      </c>
      <c r="C25" s="3"/>
      <c r="D25" s="2" t="s">
        <v>9</v>
      </c>
      <c r="E25" s="28">
        <f>I27*0.4*1.1</f>
        <v>596.3147367983504</v>
      </c>
      <c r="F25" s="8"/>
      <c r="H25" t="s">
        <v>21</v>
      </c>
      <c r="I25">
        <v>0.27</v>
      </c>
    </row>
    <row r="26" spans="1:10" x14ac:dyDescent="0.35">
      <c r="A26" s="2"/>
      <c r="B26" s="3" t="s">
        <v>180</v>
      </c>
      <c r="C26" s="3"/>
      <c r="D26" s="2" t="s">
        <v>10</v>
      </c>
      <c r="E26" s="28">
        <f>I27</f>
        <v>1355.2607654507963</v>
      </c>
      <c r="F26" s="8"/>
      <c r="H26" t="s">
        <v>78</v>
      </c>
      <c r="I26">
        <f>(I21*I21*PI()/4)*I23</f>
        <v>8796.4594300514218</v>
      </c>
    </row>
    <row r="27" spans="1:10" x14ac:dyDescent="0.35">
      <c r="A27" s="2"/>
      <c r="B27" s="3" t="s">
        <v>11</v>
      </c>
      <c r="C27" s="3"/>
      <c r="D27" s="2" t="s">
        <v>12</v>
      </c>
      <c r="E27" s="28">
        <v>1</v>
      </c>
      <c r="F27" s="8"/>
      <c r="H27" t="s">
        <v>20</v>
      </c>
      <c r="I27">
        <f>(PI()*(I21+2*(0.5+I25))^2)/4</f>
        <v>1355.2607654507963</v>
      </c>
    </row>
    <row r="28" spans="1:10" x14ac:dyDescent="0.35">
      <c r="A28" s="2"/>
      <c r="B28" s="3" t="s">
        <v>89</v>
      </c>
      <c r="C28" s="3"/>
      <c r="D28" s="2"/>
      <c r="E28" s="28"/>
      <c r="F28" s="8"/>
    </row>
    <row r="29" spans="1:10" x14ac:dyDescent="0.35">
      <c r="A29" s="2"/>
      <c r="B29" s="2"/>
      <c r="C29" s="2"/>
      <c r="D29" s="2"/>
      <c r="E29" s="28"/>
    </row>
    <row r="30" spans="1:10" x14ac:dyDescent="0.35">
      <c r="A30" s="10">
        <v>2</v>
      </c>
      <c r="B30" s="24" t="s">
        <v>71</v>
      </c>
      <c r="C30" s="24" t="s">
        <v>119</v>
      </c>
      <c r="D30" s="10" t="s">
        <v>3</v>
      </c>
      <c r="E30" s="76">
        <v>1</v>
      </c>
      <c r="F30" s="13"/>
    </row>
    <row r="31" spans="1:10" x14ac:dyDescent="0.35">
      <c r="A31" s="2"/>
      <c r="B31" s="3" t="s">
        <v>14</v>
      </c>
      <c r="C31" s="3"/>
      <c r="D31" s="2" t="s">
        <v>10</v>
      </c>
      <c r="E31" s="28">
        <f>E32-E33</f>
        <v>815.10506352979337</v>
      </c>
      <c r="F31" s="8"/>
    </row>
    <row r="32" spans="1:10" x14ac:dyDescent="0.35">
      <c r="A32" s="2"/>
      <c r="B32" s="3" t="s">
        <v>13</v>
      </c>
      <c r="C32" s="3"/>
      <c r="D32" s="2" t="s">
        <v>10</v>
      </c>
      <c r="E32" s="28">
        <f>PI()*(I33+2*I37)*I35</f>
        <v>891.52116323571147</v>
      </c>
      <c r="F32" s="8"/>
    </row>
    <row r="33" spans="1:10" x14ac:dyDescent="0.35">
      <c r="A33" s="2"/>
      <c r="B33" s="3" t="s">
        <v>15</v>
      </c>
      <c r="C33" s="3"/>
      <c r="D33" s="2" t="s">
        <v>10</v>
      </c>
      <c r="E33" s="28">
        <f>PI()*(I33+2*I37)*I34</f>
        <v>76.416099705918128</v>
      </c>
      <c r="F33" s="8"/>
      <c r="H33" t="s">
        <v>16</v>
      </c>
      <c r="I33">
        <v>40</v>
      </c>
    </row>
    <row r="34" spans="1:10" x14ac:dyDescent="0.35">
      <c r="A34" s="2"/>
      <c r="B34" s="3" t="s">
        <v>4</v>
      </c>
      <c r="C34" s="3"/>
      <c r="D34" s="2" t="s">
        <v>9</v>
      </c>
      <c r="E34" s="28">
        <f>(((PI()*(I33^2))/4)-((PI()*((I33-2*I37)^2))/4))*I35+I39*0.3</f>
        <v>642.47947951550123</v>
      </c>
      <c r="F34" s="8"/>
      <c r="H34" t="s">
        <v>17</v>
      </c>
      <c r="I34">
        <v>0.6</v>
      </c>
      <c r="J34" t="s">
        <v>91</v>
      </c>
    </row>
    <row r="35" spans="1:10" x14ac:dyDescent="0.35">
      <c r="A35" s="2"/>
      <c r="B35" s="3" t="s">
        <v>5</v>
      </c>
      <c r="C35" s="3"/>
      <c r="D35" s="2" t="s">
        <v>8</v>
      </c>
      <c r="E35" s="28">
        <v>85</v>
      </c>
      <c r="F35" s="8"/>
      <c r="H35" t="s">
        <v>18</v>
      </c>
      <c r="I35">
        <v>7</v>
      </c>
    </row>
    <row r="36" spans="1:10" x14ac:dyDescent="0.35">
      <c r="A36" s="2"/>
      <c r="B36" s="3" t="s">
        <v>6</v>
      </c>
      <c r="C36" s="3"/>
      <c r="D36" s="2" t="s">
        <v>9</v>
      </c>
      <c r="E36" s="28">
        <f>I39*0.2*1.1</f>
        <v>298.1573683991752</v>
      </c>
      <c r="F36" s="8"/>
      <c r="H36" t="s">
        <v>19</v>
      </c>
      <c r="I36">
        <v>55</v>
      </c>
    </row>
    <row r="37" spans="1:10" x14ac:dyDescent="0.35">
      <c r="A37" s="2"/>
      <c r="B37" s="3" t="s">
        <v>7</v>
      </c>
      <c r="C37" s="3"/>
      <c r="D37" s="2" t="s">
        <v>9</v>
      </c>
      <c r="E37" s="28">
        <f>I39*0.4*1.1</f>
        <v>596.3147367983504</v>
      </c>
      <c r="F37" s="8"/>
      <c r="H37" t="s">
        <v>21</v>
      </c>
      <c r="I37">
        <v>0.27</v>
      </c>
    </row>
    <row r="38" spans="1:10" x14ac:dyDescent="0.35">
      <c r="A38" s="2"/>
      <c r="B38" s="3" t="s">
        <v>180</v>
      </c>
      <c r="C38" s="3"/>
      <c r="D38" s="2" t="s">
        <v>10</v>
      </c>
      <c r="E38" s="28">
        <f>I39</f>
        <v>1355.2607654507963</v>
      </c>
      <c r="F38" s="8"/>
      <c r="H38" t="s">
        <v>78</v>
      </c>
      <c r="I38">
        <f>(I33*I33*PI()/4)*I35</f>
        <v>8796.4594300514218</v>
      </c>
    </row>
    <row r="39" spans="1:10" x14ac:dyDescent="0.35">
      <c r="A39" s="2"/>
      <c r="B39" s="3" t="s">
        <v>11</v>
      </c>
      <c r="C39" s="3"/>
      <c r="D39" s="2" t="s">
        <v>12</v>
      </c>
      <c r="E39" s="28">
        <v>1</v>
      </c>
      <c r="F39" s="8"/>
      <c r="H39" t="s">
        <v>20</v>
      </c>
      <c r="I39">
        <f>(PI()*(I33+2*(0.5+I37))^2)/4</f>
        <v>1355.2607654507963</v>
      </c>
    </row>
    <row r="40" spans="1:10" x14ac:dyDescent="0.35">
      <c r="A40" s="2"/>
      <c r="B40" s="3" t="s">
        <v>89</v>
      </c>
      <c r="C40" s="3"/>
      <c r="D40" s="2"/>
      <c r="E40" s="28"/>
      <c r="F40" s="8"/>
    </row>
    <row r="41" spans="1:10" x14ac:dyDescent="0.35">
      <c r="A41" s="2"/>
      <c r="B41" s="2"/>
      <c r="C41" s="2"/>
      <c r="D41" s="2"/>
      <c r="E41" s="28"/>
    </row>
    <row r="42" spans="1:10" x14ac:dyDescent="0.35">
      <c r="A42" s="10">
        <v>2</v>
      </c>
      <c r="B42" s="24" t="s">
        <v>77</v>
      </c>
      <c r="C42" s="24" t="s">
        <v>120</v>
      </c>
      <c r="D42" s="10" t="s">
        <v>3</v>
      </c>
      <c r="E42" s="76">
        <v>1</v>
      </c>
      <c r="F42" s="13"/>
    </row>
    <row r="43" spans="1:10" x14ac:dyDescent="0.35">
      <c r="A43" s="2"/>
      <c r="B43" s="3" t="s">
        <v>14</v>
      </c>
      <c r="C43" s="3"/>
      <c r="D43" s="2" t="s">
        <v>10</v>
      </c>
      <c r="E43" s="28">
        <f>E44-E45</f>
        <v>815.10506352979337</v>
      </c>
      <c r="F43" s="8"/>
    </row>
    <row r="44" spans="1:10" x14ac:dyDescent="0.35">
      <c r="A44" s="2"/>
      <c r="B44" s="3" t="s">
        <v>13</v>
      </c>
      <c r="C44" s="3"/>
      <c r="D44" s="2" t="s">
        <v>10</v>
      </c>
      <c r="E44" s="28">
        <f>PI()*(I45+2*I49)*I47</f>
        <v>891.52116323571147</v>
      </c>
      <c r="F44" s="8"/>
    </row>
    <row r="45" spans="1:10" x14ac:dyDescent="0.35">
      <c r="A45" s="2"/>
      <c r="B45" s="3" t="s">
        <v>15</v>
      </c>
      <c r="C45" s="3"/>
      <c r="D45" s="2" t="s">
        <v>10</v>
      </c>
      <c r="E45" s="28">
        <f>PI()*(I45+2*I49)*I46</f>
        <v>76.416099705918128</v>
      </c>
      <c r="F45" s="8"/>
      <c r="H45" t="s">
        <v>16</v>
      </c>
      <c r="I45">
        <v>40</v>
      </c>
    </row>
    <row r="46" spans="1:10" x14ac:dyDescent="0.35">
      <c r="A46" s="2"/>
      <c r="B46" s="3" t="s">
        <v>4</v>
      </c>
      <c r="C46" s="3"/>
      <c r="D46" s="2" t="s">
        <v>9</v>
      </c>
      <c r="E46" s="28">
        <f>(((PI()*(I45^2))/4)-((PI()*((I45-2*I49)^2))/4))*I47+I51*0.3</f>
        <v>642.47947951550123</v>
      </c>
      <c r="F46" s="8"/>
      <c r="H46" t="s">
        <v>17</v>
      </c>
      <c r="I46">
        <v>0.6</v>
      </c>
      <c r="J46" t="s">
        <v>91</v>
      </c>
    </row>
    <row r="47" spans="1:10" x14ac:dyDescent="0.35">
      <c r="A47" s="2"/>
      <c r="B47" s="3" t="s">
        <v>5</v>
      </c>
      <c r="C47" s="3"/>
      <c r="D47" s="2" t="s">
        <v>8</v>
      </c>
      <c r="E47" s="28">
        <v>85</v>
      </c>
      <c r="F47" s="8"/>
      <c r="H47" t="s">
        <v>18</v>
      </c>
      <c r="I47">
        <v>7</v>
      </c>
    </row>
    <row r="48" spans="1:10" x14ac:dyDescent="0.35">
      <c r="A48" s="2"/>
      <c r="B48" s="3" t="s">
        <v>6</v>
      </c>
      <c r="C48" s="3"/>
      <c r="D48" s="2" t="s">
        <v>9</v>
      </c>
      <c r="E48" s="28">
        <f>I51*0.2*1.1</f>
        <v>298.1573683991752</v>
      </c>
      <c r="F48" s="8"/>
      <c r="H48" t="s">
        <v>19</v>
      </c>
      <c r="I48">
        <v>55</v>
      </c>
    </row>
    <row r="49" spans="1:10" x14ac:dyDescent="0.35">
      <c r="A49" s="2"/>
      <c r="B49" s="3" t="s">
        <v>7</v>
      </c>
      <c r="C49" s="3"/>
      <c r="D49" s="2" t="s">
        <v>9</v>
      </c>
      <c r="E49" s="28">
        <f>I51*0.4*1.1</f>
        <v>596.3147367983504</v>
      </c>
      <c r="F49" s="8"/>
      <c r="H49" t="s">
        <v>21</v>
      </c>
      <c r="I49">
        <v>0.27</v>
      </c>
    </row>
    <row r="50" spans="1:10" x14ac:dyDescent="0.35">
      <c r="A50" s="2"/>
      <c r="B50" s="3" t="s">
        <v>180</v>
      </c>
      <c r="C50" s="3"/>
      <c r="D50" s="2" t="s">
        <v>10</v>
      </c>
      <c r="E50" s="28">
        <f>I51</f>
        <v>1355.2607654507963</v>
      </c>
      <c r="F50" s="8"/>
      <c r="H50" t="s">
        <v>78</v>
      </c>
      <c r="I50">
        <f>(I45*I45*PI()/4)*I47</f>
        <v>8796.4594300514218</v>
      </c>
    </row>
    <row r="51" spans="1:10" x14ac:dyDescent="0.35">
      <c r="A51" s="2"/>
      <c r="B51" s="3" t="s">
        <v>11</v>
      </c>
      <c r="C51" s="3"/>
      <c r="D51" s="2" t="s">
        <v>12</v>
      </c>
      <c r="E51" s="28">
        <v>1</v>
      </c>
      <c r="F51" s="8"/>
      <c r="H51" t="s">
        <v>20</v>
      </c>
      <c r="I51">
        <f>(PI()*(I45+2*(0.5+I49))^2)/4</f>
        <v>1355.2607654507963</v>
      </c>
    </row>
    <row r="52" spans="1:10" x14ac:dyDescent="0.35">
      <c r="A52" s="2"/>
      <c r="B52" s="3" t="s">
        <v>89</v>
      </c>
      <c r="C52" s="3"/>
      <c r="D52" s="2"/>
      <c r="E52" s="28"/>
      <c r="F52" s="8"/>
    </row>
    <row r="53" spans="1:10" x14ac:dyDescent="0.35">
      <c r="A53" s="2"/>
      <c r="B53" s="2"/>
      <c r="C53" s="2"/>
      <c r="D53" s="2"/>
      <c r="E53" s="28"/>
    </row>
    <row r="54" spans="1:10" x14ac:dyDescent="0.35">
      <c r="A54" s="9">
        <v>4</v>
      </c>
      <c r="B54" s="24" t="s">
        <v>90</v>
      </c>
      <c r="C54" s="24" t="s">
        <v>121</v>
      </c>
      <c r="D54" s="10" t="s">
        <v>3</v>
      </c>
      <c r="E54" s="76">
        <v>1</v>
      </c>
      <c r="F54" s="13"/>
      <c r="H54" t="s">
        <v>16</v>
      </c>
      <c r="I54">
        <v>16</v>
      </c>
    </row>
    <row r="55" spans="1:10" x14ac:dyDescent="0.35">
      <c r="A55" s="2"/>
      <c r="B55" s="3" t="s">
        <v>4</v>
      </c>
      <c r="C55" s="3"/>
      <c r="D55" s="2" t="s">
        <v>9</v>
      </c>
      <c r="E55" s="28">
        <f>(((PI()*(I54^2))/4)-((PI()*((I54-2*I58)^2))/4))*I56+I59*0.3</f>
        <v>125.85933311813066</v>
      </c>
      <c r="F55" s="8"/>
      <c r="H55" t="s">
        <v>17</v>
      </c>
      <c r="I55">
        <v>0.6</v>
      </c>
      <c r="J55" t="s">
        <v>91</v>
      </c>
    </row>
    <row r="56" spans="1:10" x14ac:dyDescent="0.35">
      <c r="A56" s="2"/>
      <c r="B56" s="3" t="s">
        <v>5</v>
      </c>
      <c r="C56" s="3"/>
      <c r="D56" s="2" t="s">
        <v>8</v>
      </c>
      <c r="E56" s="28">
        <v>17</v>
      </c>
      <c r="F56" s="8"/>
      <c r="H56" t="s">
        <v>18</v>
      </c>
      <c r="I56">
        <v>4</v>
      </c>
    </row>
    <row r="57" spans="1:10" x14ac:dyDescent="0.35">
      <c r="A57" s="2"/>
      <c r="B57" s="3" t="s">
        <v>6</v>
      </c>
      <c r="C57" s="3"/>
      <c r="D57" s="2" t="s">
        <v>9</v>
      </c>
      <c r="E57" s="28">
        <f>I59*0.2*1.1</f>
        <v>53.158380353383009</v>
      </c>
      <c r="F57" s="8"/>
      <c r="H57" t="s">
        <v>19</v>
      </c>
      <c r="I57">
        <v>55</v>
      </c>
    </row>
    <row r="58" spans="1:10" x14ac:dyDescent="0.35">
      <c r="A58" s="2"/>
      <c r="B58" s="3" t="s">
        <v>7</v>
      </c>
      <c r="C58" s="3"/>
      <c r="D58" s="2" t="s">
        <v>9</v>
      </c>
      <c r="E58" s="28">
        <f>I59*0.4*1.1</f>
        <v>106.31676070676602</v>
      </c>
      <c r="F58" s="8"/>
      <c r="H58" t="s">
        <v>21</v>
      </c>
      <c r="I58">
        <v>0.27</v>
      </c>
    </row>
    <row r="59" spans="1:10" x14ac:dyDescent="0.35">
      <c r="A59" s="2"/>
      <c r="B59" s="3" t="s">
        <v>11</v>
      </c>
      <c r="C59" s="3"/>
      <c r="D59" s="2" t="s">
        <v>12</v>
      </c>
      <c r="E59" s="28">
        <v>1</v>
      </c>
      <c r="F59" s="8"/>
      <c r="H59" t="s">
        <v>20</v>
      </c>
      <c r="I59">
        <f>(PI()*(I54+2*(0.5+I58))^2)/4</f>
        <v>241.62900160628638</v>
      </c>
    </row>
    <row r="60" spans="1:10" x14ac:dyDescent="0.35">
      <c r="A60" s="2"/>
      <c r="B60" s="2"/>
      <c r="C60" s="2"/>
      <c r="D60" s="2"/>
      <c r="E60" s="28"/>
    </row>
    <row r="61" spans="1:10" x14ac:dyDescent="0.35">
      <c r="A61" s="10">
        <v>3</v>
      </c>
      <c r="B61" s="22" t="s">
        <v>122</v>
      </c>
      <c r="C61" s="24" t="s">
        <v>121</v>
      </c>
      <c r="D61" s="10" t="s">
        <v>3</v>
      </c>
      <c r="E61" s="76">
        <v>1</v>
      </c>
      <c r="F61" s="13"/>
      <c r="H61" t="s">
        <v>16</v>
      </c>
      <c r="I61">
        <v>3</v>
      </c>
    </row>
    <row r="62" spans="1:10" ht="29" x14ac:dyDescent="0.35">
      <c r="A62" s="2"/>
      <c r="B62" s="27" t="s">
        <v>102</v>
      </c>
      <c r="C62" s="27"/>
      <c r="D62" s="2" t="s">
        <v>3</v>
      </c>
      <c r="E62" s="28">
        <v>1</v>
      </c>
      <c r="F62" s="8"/>
      <c r="H62" t="s">
        <v>17</v>
      </c>
      <c r="I62">
        <v>2.5</v>
      </c>
    </row>
    <row r="63" spans="1:10" x14ac:dyDescent="0.35">
      <c r="A63" s="2"/>
      <c r="B63" s="3" t="s">
        <v>11</v>
      </c>
      <c r="C63" s="3"/>
      <c r="D63" s="2" t="s">
        <v>12</v>
      </c>
      <c r="E63" s="28">
        <v>1</v>
      </c>
      <c r="F63" s="8"/>
      <c r="H63" t="s">
        <v>103</v>
      </c>
      <c r="I63">
        <f>(I61*I61*PI()/4)*I62</f>
        <v>17.671458676442587</v>
      </c>
      <c r="J63" t="s">
        <v>9</v>
      </c>
    </row>
    <row r="64" spans="1:10" x14ac:dyDescent="0.35">
      <c r="A64" s="2"/>
      <c r="B64" s="3" t="s">
        <v>104</v>
      </c>
      <c r="C64" s="3"/>
      <c r="D64" s="2" t="s">
        <v>12</v>
      </c>
      <c r="E64" s="28">
        <v>1</v>
      </c>
      <c r="F64" s="8"/>
    </row>
    <row r="65" spans="1:10" x14ac:dyDescent="0.35">
      <c r="A65" s="9">
        <v>4</v>
      </c>
      <c r="B65" s="24" t="s">
        <v>123</v>
      </c>
      <c r="C65" s="24" t="s">
        <v>124</v>
      </c>
      <c r="D65" s="10" t="s">
        <v>3</v>
      </c>
      <c r="E65" s="76">
        <v>1</v>
      </c>
      <c r="F65" s="13"/>
      <c r="H65" t="s">
        <v>16</v>
      </c>
      <c r="I65">
        <v>16</v>
      </c>
    </row>
    <row r="66" spans="1:10" x14ac:dyDescent="0.35">
      <c r="A66" s="2"/>
      <c r="B66" s="3" t="s">
        <v>4</v>
      </c>
      <c r="C66" s="3"/>
      <c r="D66" s="2" t="s">
        <v>9</v>
      </c>
      <c r="E66" s="28">
        <f>(((PI()*(I65^2))/4)-((PI()*((I65-2*I69)^2))/4))*I67+I70*0.3</f>
        <v>125.85933311813066</v>
      </c>
      <c r="F66" s="8"/>
      <c r="H66" t="s">
        <v>17</v>
      </c>
      <c r="I66">
        <v>0.6</v>
      </c>
      <c r="J66" t="s">
        <v>91</v>
      </c>
    </row>
    <row r="67" spans="1:10" x14ac:dyDescent="0.35">
      <c r="A67" s="2"/>
      <c r="B67" s="3" t="s">
        <v>5</v>
      </c>
      <c r="C67" s="3"/>
      <c r="D67" s="2" t="s">
        <v>8</v>
      </c>
      <c r="E67" s="28">
        <v>17</v>
      </c>
      <c r="F67" s="8"/>
      <c r="H67" t="s">
        <v>18</v>
      </c>
      <c r="I67">
        <v>4</v>
      </c>
    </row>
    <row r="68" spans="1:10" x14ac:dyDescent="0.35">
      <c r="A68" s="2"/>
      <c r="B68" s="3" t="s">
        <v>6</v>
      </c>
      <c r="C68" s="3"/>
      <c r="D68" s="2" t="s">
        <v>9</v>
      </c>
      <c r="E68" s="28">
        <f>I70*0.2*1.1</f>
        <v>53.158380353383009</v>
      </c>
      <c r="F68" s="8"/>
      <c r="H68" t="s">
        <v>19</v>
      </c>
      <c r="I68">
        <v>55</v>
      </c>
    </row>
    <row r="69" spans="1:10" x14ac:dyDescent="0.35">
      <c r="A69" s="2"/>
      <c r="B69" s="3" t="s">
        <v>7</v>
      </c>
      <c r="C69" s="3"/>
      <c r="D69" s="2" t="s">
        <v>9</v>
      </c>
      <c r="E69" s="28">
        <f>I70*0.4*1.1</f>
        <v>106.31676070676602</v>
      </c>
      <c r="F69" s="8"/>
      <c r="H69" t="s">
        <v>21</v>
      </c>
      <c r="I69">
        <v>0.27</v>
      </c>
    </row>
    <row r="70" spans="1:10" x14ac:dyDescent="0.35">
      <c r="A70" s="2"/>
      <c r="B70" s="3" t="s">
        <v>11</v>
      </c>
      <c r="C70" s="3"/>
      <c r="D70" s="2" t="s">
        <v>12</v>
      </c>
      <c r="E70" s="28">
        <v>1</v>
      </c>
      <c r="F70" s="8"/>
      <c r="H70" t="s">
        <v>20</v>
      </c>
      <c r="I70">
        <f>(PI()*(I65+2*(0.5+I69))^2)/4</f>
        <v>241.62900160628638</v>
      </c>
    </row>
    <row r="71" spans="1:10" x14ac:dyDescent="0.35">
      <c r="A71" s="2"/>
      <c r="B71" s="2"/>
      <c r="C71" s="2"/>
      <c r="D71" s="2"/>
      <c r="E71" s="28"/>
    </row>
    <row r="72" spans="1:10" x14ac:dyDescent="0.35">
      <c r="A72" s="9">
        <v>4</v>
      </c>
      <c r="B72" s="24" t="s">
        <v>92</v>
      </c>
      <c r="C72" s="24" t="s">
        <v>125</v>
      </c>
      <c r="D72" s="10" t="s">
        <v>3</v>
      </c>
      <c r="E72" s="76">
        <v>2</v>
      </c>
      <c r="F72" s="13"/>
      <c r="H72" t="s">
        <v>16</v>
      </c>
      <c r="I72">
        <v>12</v>
      </c>
    </row>
    <row r="73" spans="1:10" x14ac:dyDescent="0.35">
      <c r="A73" s="2"/>
      <c r="B73" s="3" t="s">
        <v>4</v>
      </c>
      <c r="C73" s="3"/>
      <c r="D73" s="2" t="s">
        <v>9</v>
      </c>
      <c r="E73" s="28">
        <f>(((PI()*(I72^2))/4)-((PI()*((I72-2*I77)^2))/4))*I75+I79*0.3</f>
        <v>102.89491913892002</v>
      </c>
      <c r="F73" s="8"/>
      <c r="H73" t="s">
        <v>17</v>
      </c>
      <c r="I73">
        <v>5.5</v>
      </c>
      <c r="J73" t="s">
        <v>91</v>
      </c>
    </row>
    <row r="74" spans="1:10" x14ac:dyDescent="0.35">
      <c r="A74" s="2"/>
      <c r="B74" s="3" t="s">
        <v>93</v>
      </c>
      <c r="C74" s="3"/>
      <c r="D74" s="2" t="s">
        <v>9</v>
      </c>
      <c r="E74" s="28">
        <f>(I72*I72*PI()/4)*0.22</f>
        <v>24.881413816431163</v>
      </c>
      <c r="F74" s="8"/>
    </row>
    <row r="75" spans="1:10" x14ac:dyDescent="0.35">
      <c r="A75" s="2"/>
      <c r="B75" s="3" t="s">
        <v>5</v>
      </c>
      <c r="C75" s="3"/>
      <c r="D75" s="2" t="s">
        <v>8</v>
      </c>
      <c r="E75" s="28">
        <v>17</v>
      </c>
      <c r="F75" s="8"/>
      <c r="H75" t="s">
        <v>18</v>
      </c>
      <c r="I75">
        <v>6</v>
      </c>
    </row>
    <row r="76" spans="1:10" x14ac:dyDescent="0.35">
      <c r="A76" s="2"/>
      <c r="B76" s="3" t="s">
        <v>6</v>
      </c>
      <c r="C76" s="3"/>
      <c r="D76" s="2" t="s">
        <v>9</v>
      </c>
      <c r="E76" s="28">
        <f>I79*0.2*1.1</f>
        <v>31.677426425197439</v>
      </c>
      <c r="F76" s="8"/>
      <c r="H76" t="s">
        <v>19</v>
      </c>
      <c r="I76">
        <v>55</v>
      </c>
    </row>
    <row r="77" spans="1:10" x14ac:dyDescent="0.35">
      <c r="A77" s="2"/>
      <c r="B77" s="3" t="s">
        <v>7</v>
      </c>
      <c r="C77" s="3"/>
      <c r="D77" s="2" t="s">
        <v>9</v>
      </c>
      <c r="E77" s="28">
        <f>I79*0.4*1.1</f>
        <v>63.354852850394877</v>
      </c>
      <c r="F77" s="8"/>
      <c r="H77" t="s">
        <v>21</v>
      </c>
      <c r="I77">
        <v>0.27</v>
      </c>
    </row>
    <row r="78" spans="1:10" x14ac:dyDescent="0.35">
      <c r="A78" s="2"/>
      <c r="B78" s="3" t="s">
        <v>180</v>
      </c>
      <c r="C78" s="3"/>
      <c r="D78" s="2" t="s">
        <v>10</v>
      </c>
      <c r="E78" s="28">
        <f>I79</f>
        <v>143.98830193271561</v>
      </c>
      <c r="F78" s="8"/>
      <c r="H78" t="s">
        <v>78</v>
      </c>
      <c r="I78">
        <f>(I72*I72*PI()/4)*I75</f>
        <v>678.58401317539528</v>
      </c>
    </row>
    <row r="79" spans="1:10" x14ac:dyDescent="0.35">
      <c r="A79" s="2"/>
      <c r="B79" s="3" t="s">
        <v>11</v>
      </c>
      <c r="C79" s="3"/>
      <c r="D79" s="2" t="s">
        <v>12</v>
      </c>
      <c r="E79" s="28">
        <v>1</v>
      </c>
      <c r="F79" s="8"/>
      <c r="H79" t="s">
        <v>20</v>
      </c>
      <c r="I79">
        <f>(PI()*(I72+2*(0.5+I77))^2)/4</f>
        <v>143.98830193271561</v>
      </c>
    </row>
    <row r="80" spans="1:10" x14ac:dyDescent="0.35">
      <c r="A80" s="2"/>
      <c r="B80" s="2"/>
      <c r="C80" s="2"/>
      <c r="D80" s="2"/>
      <c r="E80" s="28"/>
    </row>
    <row r="81" spans="1:13" x14ac:dyDescent="0.35">
      <c r="A81" s="10">
        <v>2</v>
      </c>
      <c r="B81" s="24" t="s">
        <v>179</v>
      </c>
      <c r="C81" s="24" t="s">
        <v>119</v>
      </c>
      <c r="D81" s="10" t="s">
        <v>3</v>
      </c>
      <c r="E81" s="76">
        <v>2</v>
      </c>
      <c r="F81" s="13"/>
    </row>
    <row r="82" spans="1:13" x14ac:dyDescent="0.35">
      <c r="A82" s="2"/>
      <c r="B82" s="3" t="s">
        <v>14</v>
      </c>
      <c r="C82" s="3"/>
      <c r="D82" s="2" t="s">
        <v>10</v>
      </c>
      <c r="E82" s="28">
        <f>E83-E84</f>
        <v>575.95320773086246</v>
      </c>
      <c r="F82" s="8"/>
    </row>
    <row r="83" spans="1:13" x14ac:dyDescent="0.35">
      <c r="A83" s="2"/>
      <c r="B83" s="3" t="s">
        <v>13</v>
      </c>
      <c r="C83" s="3"/>
      <c r="D83" s="2" t="s">
        <v>10</v>
      </c>
      <c r="E83" s="28">
        <f>((PI()*(I84+2*I88)^2)/4)*I86</f>
        <v>863.92981159629369</v>
      </c>
      <c r="F83" s="8"/>
    </row>
    <row r="84" spans="1:13" x14ac:dyDescent="0.35">
      <c r="A84" s="2"/>
      <c r="B84" s="3" t="s">
        <v>15</v>
      </c>
      <c r="C84" s="3"/>
      <c r="D84" s="2" t="s">
        <v>10</v>
      </c>
      <c r="E84" s="28">
        <f>((PI()*(I84+2*I88)^2)/4)*I85</f>
        <v>287.97660386543123</v>
      </c>
      <c r="F84" s="8"/>
      <c r="H84" t="s">
        <v>16</v>
      </c>
      <c r="I84">
        <v>13</v>
      </c>
    </row>
    <row r="85" spans="1:13" x14ac:dyDescent="0.35">
      <c r="A85" s="2"/>
      <c r="B85" s="3" t="s">
        <v>4</v>
      </c>
      <c r="C85" s="3"/>
      <c r="D85" s="2" t="s">
        <v>9</v>
      </c>
      <c r="E85" s="28">
        <f>(((PI()*(I84^2))/4)-((PI()*((I84-2*I88)^2))/4))*I86+I90*0.3</f>
        <v>114.60049336619559</v>
      </c>
      <c r="F85" s="8"/>
      <c r="H85" t="s">
        <v>17</v>
      </c>
      <c r="I85">
        <v>2</v>
      </c>
      <c r="J85" t="s">
        <v>91</v>
      </c>
    </row>
    <row r="86" spans="1:13" x14ac:dyDescent="0.35">
      <c r="A86" s="2"/>
      <c r="B86" s="3" t="s">
        <v>5</v>
      </c>
      <c r="C86" s="3"/>
      <c r="D86" s="2" t="s">
        <v>8</v>
      </c>
      <c r="E86" s="28">
        <v>17</v>
      </c>
      <c r="F86" s="8"/>
      <c r="H86" t="s">
        <v>18</v>
      </c>
      <c r="I86">
        <v>6</v>
      </c>
    </row>
    <row r="87" spans="1:13" x14ac:dyDescent="0.35">
      <c r="A87" s="2"/>
      <c r="B87" s="3" t="s">
        <v>6</v>
      </c>
      <c r="C87" s="3"/>
      <c r="D87" s="2" t="s">
        <v>9</v>
      </c>
      <c r="E87" s="28">
        <f>I90*0.2*1.1</f>
        <v>36.529302119401514</v>
      </c>
      <c r="F87" s="8"/>
      <c r="H87" t="s">
        <v>19</v>
      </c>
      <c r="I87">
        <v>55</v>
      </c>
      <c r="M87">
        <f>I90*0.3+34.16*I86</f>
        <v>254.77268470827477</v>
      </c>
    </row>
    <row r="88" spans="1:13" x14ac:dyDescent="0.35">
      <c r="A88" s="2"/>
      <c r="B88" s="3" t="s">
        <v>7</v>
      </c>
      <c r="C88" s="3"/>
      <c r="D88" s="2" t="s">
        <v>9</v>
      </c>
      <c r="E88" s="28">
        <f>I90*0.4*1.1</f>
        <v>73.058604238803028</v>
      </c>
      <c r="F88" s="8"/>
      <c r="H88" t="s">
        <v>21</v>
      </c>
      <c r="I88">
        <v>0.27</v>
      </c>
    </row>
    <row r="89" spans="1:13" x14ac:dyDescent="0.35">
      <c r="A89" s="2"/>
      <c r="B89" s="3" t="s">
        <v>180</v>
      </c>
      <c r="C89" s="3"/>
      <c r="D89" s="2" t="s">
        <v>10</v>
      </c>
      <c r="E89" s="28">
        <f>I90</f>
        <v>166.04228236091595</v>
      </c>
      <c r="F89" s="8"/>
      <c r="H89" t="s">
        <v>78</v>
      </c>
      <c r="I89">
        <f>(I84*I84*PI()/4)*I86</f>
        <v>796.39373768501264</v>
      </c>
    </row>
    <row r="90" spans="1:13" x14ac:dyDescent="0.35">
      <c r="A90" s="2"/>
      <c r="B90" s="3" t="s">
        <v>11</v>
      </c>
      <c r="C90" s="3"/>
      <c r="D90" s="2" t="s">
        <v>12</v>
      </c>
      <c r="E90" s="28">
        <v>1</v>
      </c>
      <c r="F90" s="8"/>
      <c r="H90" t="s">
        <v>20</v>
      </c>
      <c r="I90">
        <f>(PI()*(I84+2*(0.5+I88))^2)/4</f>
        <v>166.04228236091595</v>
      </c>
    </row>
    <row r="91" spans="1:13" x14ac:dyDescent="0.35">
      <c r="A91" s="2"/>
      <c r="B91" s="2"/>
      <c r="C91" s="2"/>
      <c r="D91" s="2"/>
      <c r="E91" s="28"/>
    </row>
    <row r="92" spans="1:13" x14ac:dyDescent="0.35">
      <c r="A92" s="10">
        <v>3</v>
      </c>
      <c r="B92" s="24" t="s">
        <v>79</v>
      </c>
      <c r="C92" s="24" t="s">
        <v>127</v>
      </c>
      <c r="D92" s="10" t="s">
        <v>3</v>
      </c>
      <c r="E92" s="76">
        <v>1</v>
      </c>
      <c r="F92" s="13"/>
      <c r="H92" t="s">
        <v>80</v>
      </c>
      <c r="I92">
        <v>64</v>
      </c>
    </row>
    <row r="93" spans="1:13" x14ac:dyDescent="0.35">
      <c r="A93" s="35"/>
      <c r="B93" s="4" t="s">
        <v>41</v>
      </c>
      <c r="C93" s="4"/>
      <c r="D93" s="2" t="s">
        <v>9</v>
      </c>
      <c r="E93" s="77">
        <v>832.30799999999999</v>
      </c>
      <c r="F93" s="13"/>
    </row>
    <row r="94" spans="1:13" x14ac:dyDescent="0.35">
      <c r="A94" s="35"/>
      <c r="B94" s="36" t="s">
        <v>42</v>
      </c>
      <c r="C94" s="36"/>
      <c r="D94" s="37"/>
      <c r="E94" s="78"/>
      <c r="F94" s="13"/>
    </row>
    <row r="95" spans="1:13" x14ac:dyDescent="0.35">
      <c r="A95" s="35"/>
      <c r="B95" s="29" t="s">
        <v>44</v>
      </c>
      <c r="C95" s="29"/>
      <c r="D95" s="30" t="s">
        <v>43</v>
      </c>
      <c r="E95" s="77">
        <v>217.18799999999999</v>
      </c>
      <c r="F95" s="13"/>
    </row>
    <row r="96" spans="1:13" x14ac:dyDescent="0.35">
      <c r="A96" s="35"/>
      <c r="B96" s="29" t="s">
        <v>46</v>
      </c>
      <c r="C96" s="29"/>
      <c r="D96" s="30" t="s">
        <v>43</v>
      </c>
      <c r="E96" s="77">
        <v>10</v>
      </c>
      <c r="F96" s="13"/>
    </row>
    <row r="97" spans="1:9" x14ac:dyDescent="0.35">
      <c r="A97" s="35"/>
      <c r="B97" s="29" t="s">
        <v>47</v>
      </c>
      <c r="C97" s="29"/>
      <c r="D97" s="30" t="s">
        <v>43</v>
      </c>
      <c r="E97" s="77">
        <v>2.34</v>
      </c>
      <c r="F97" s="13"/>
    </row>
    <row r="98" spans="1:9" x14ac:dyDescent="0.35">
      <c r="A98" s="35"/>
      <c r="B98" s="36" t="s">
        <v>49</v>
      </c>
      <c r="C98" s="36"/>
      <c r="D98" s="37"/>
      <c r="E98" s="78"/>
      <c r="F98" s="13"/>
    </row>
    <row r="99" spans="1:9" x14ac:dyDescent="0.35">
      <c r="A99" s="35"/>
      <c r="B99" s="29" t="s">
        <v>50</v>
      </c>
      <c r="C99" s="29"/>
      <c r="D99" s="30" t="s">
        <v>43</v>
      </c>
      <c r="E99" s="28">
        <v>276.13099999999997</v>
      </c>
      <c r="F99" s="13"/>
    </row>
    <row r="100" spans="1:9" x14ac:dyDescent="0.35">
      <c r="A100" s="35"/>
      <c r="B100" s="29" t="s">
        <v>51</v>
      </c>
      <c r="C100" s="29"/>
      <c r="D100" s="30" t="s">
        <v>52</v>
      </c>
      <c r="E100" s="77"/>
      <c r="F100" s="13"/>
    </row>
    <row r="101" spans="1:9" x14ac:dyDescent="0.35">
      <c r="A101" s="35"/>
      <c r="B101" s="29" t="s">
        <v>53</v>
      </c>
      <c r="C101" s="29"/>
      <c r="D101" s="30" t="s">
        <v>43</v>
      </c>
      <c r="E101" s="77"/>
      <c r="F101" s="13"/>
    </row>
    <row r="102" spans="1:9" x14ac:dyDescent="0.35">
      <c r="A102" s="35"/>
      <c r="B102" s="33" t="s">
        <v>57</v>
      </c>
      <c r="C102" s="33"/>
      <c r="D102" s="37"/>
      <c r="E102" s="78"/>
      <c r="F102" s="13"/>
    </row>
    <row r="103" spans="1:9" x14ac:dyDescent="0.35">
      <c r="A103" s="2"/>
      <c r="B103" s="3" t="s">
        <v>82</v>
      </c>
      <c r="C103" s="3"/>
      <c r="D103" s="2" t="s">
        <v>9</v>
      </c>
      <c r="E103" s="28">
        <f>I109*0.25</f>
        <v>74</v>
      </c>
      <c r="F103" s="8"/>
      <c r="H103" t="s">
        <v>81</v>
      </c>
      <c r="I103">
        <v>1.2</v>
      </c>
    </row>
    <row r="104" spans="1:9" x14ac:dyDescent="0.35">
      <c r="A104" s="2"/>
      <c r="B104" s="3" t="s">
        <v>83</v>
      </c>
      <c r="C104" s="3"/>
      <c r="D104" s="2" t="s">
        <v>9</v>
      </c>
      <c r="E104" s="28">
        <f>I92*I103*I108</f>
        <v>20.736000000000001</v>
      </c>
      <c r="F104" s="8"/>
    </row>
    <row r="105" spans="1:9" x14ac:dyDescent="0.35">
      <c r="B105" s="71" t="s">
        <v>113</v>
      </c>
      <c r="C105" s="71"/>
      <c r="D105" s="2" t="s">
        <v>9</v>
      </c>
      <c r="E105" s="28">
        <v>43.128999999999998</v>
      </c>
    </row>
    <row r="106" spans="1:9" x14ac:dyDescent="0.35">
      <c r="A106" s="2"/>
      <c r="B106" s="3" t="s">
        <v>84</v>
      </c>
      <c r="C106" s="3"/>
      <c r="D106" s="2" t="s">
        <v>8</v>
      </c>
      <c r="E106" s="28">
        <v>18</v>
      </c>
      <c r="F106" s="8"/>
    </row>
    <row r="107" spans="1:9" x14ac:dyDescent="0.35">
      <c r="A107" s="2"/>
      <c r="B107" s="3" t="s">
        <v>115</v>
      </c>
      <c r="C107" s="3"/>
      <c r="D107" s="2" t="s">
        <v>9</v>
      </c>
      <c r="E107" s="28">
        <f>I109*0.2*1.1</f>
        <v>65.12</v>
      </c>
      <c r="F107" s="8"/>
      <c r="H107" t="s">
        <v>19</v>
      </c>
      <c r="I107">
        <v>55</v>
      </c>
    </row>
    <row r="108" spans="1:9" x14ac:dyDescent="0.35">
      <c r="A108" s="2"/>
      <c r="B108" s="3" t="s">
        <v>7</v>
      </c>
      <c r="C108" s="3"/>
      <c r="D108" s="2" t="s">
        <v>9</v>
      </c>
      <c r="E108" s="28">
        <f>I109*0.4*1.1</f>
        <v>130.24</v>
      </c>
      <c r="F108" s="8"/>
      <c r="H108" t="s">
        <v>21</v>
      </c>
      <c r="I108">
        <v>0.27</v>
      </c>
    </row>
    <row r="109" spans="1:9" x14ac:dyDescent="0.35">
      <c r="A109" s="2"/>
      <c r="B109" s="3" t="s">
        <v>11</v>
      </c>
      <c r="C109" s="3"/>
      <c r="D109" s="2" t="s">
        <v>12</v>
      </c>
      <c r="E109" s="28">
        <v>1</v>
      </c>
      <c r="F109" s="8"/>
      <c r="H109" t="s">
        <v>20</v>
      </c>
      <c r="I109">
        <f>I92*0.25+E110</f>
        <v>296</v>
      </c>
    </row>
    <row r="110" spans="1:9" x14ac:dyDescent="0.35">
      <c r="A110" s="2"/>
      <c r="B110" s="3" t="s">
        <v>116</v>
      </c>
      <c r="C110" s="3"/>
      <c r="D110" s="2" t="s">
        <v>10</v>
      </c>
      <c r="E110" s="28">
        <v>280</v>
      </c>
      <c r="F110" s="8"/>
    </row>
    <row r="111" spans="1:9" x14ac:dyDescent="0.35">
      <c r="A111" s="2"/>
      <c r="B111" s="3" t="s">
        <v>50</v>
      </c>
      <c r="C111" s="3"/>
      <c r="D111" s="2" t="s">
        <v>10</v>
      </c>
      <c r="E111" s="28">
        <v>258.83</v>
      </c>
    </row>
    <row r="112" spans="1:9" x14ac:dyDescent="0.35">
      <c r="A112" s="35"/>
      <c r="B112" s="33" t="s">
        <v>62</v>
      </c>
      <c r="C112" s="33"/>
      <c r="D112" s="33" t="s">
        <v>56</v>
      </c>
      <c r="E112" s="79">
        <v>1</v>
      </c>
      <c r="F112" s="13"/>
    </row>
    <row r="113" spans="1:9" x14ac:dyDescent="0.35">
      <c r="A113" s="35"/>
      <c r="B113" s="33" t="s">
        <v>63</v>
      </c>
      <c r="C113" s="33"/>
      <c r="D113" s="33" t="s">
        <v>56</v>
      </c>
      <c r="E113" s="79">
        <v>1</v>
      </c>
      <c r="F113" s="13"/>
    </row>
    <row r="114" spans="1:9" x14ac:dyDescent="0.35">
      <c r="A114" s="35"/>
      <c r="B114" s="33" t="s">
        <v>66</v>
      </c>
      <c r="C114" s="33"/>
      <c r="D114" s="33" t="s">
        <v>56</v>
      </c>
      <c r="E114" s="79">
        <v>1</v>
      </c>
      <c r="F114" s="13"/>
    </row>
    <row r="115" spans="1:9" x14ac:dyDescent="0.35">
      <c r="A115" s="35"/>
      <c r="B115" s="33" t="s">
        <v>65</v>
      </c>
      <c r="C115" s="33"/>
      <c r="D115" s="33" t="s">
        <v>56</v>
      </c>
      <c r="E115" s="79">
        <v>1</v>
      </c>
      <c r="F115" s="13"/>
    </row>
    <row r="116" spans="1:9" x14ac:dyDescent="0.35">
      <c r="A116" s="35"/>
      <c r="B116" s="33" t="s">
        <v>64</v>
      </c>
      <c r="C116" s="33"/>
      <c r="D116" s="33" t="s">
        <v>56</v>
      </c>
      <c r="E116" s="79">
        <v>1</v>
      </c>
      <c r="F116" s="13"/>
    </row>
    <row r="117" spans="1:9" x14ac:dyDescent="0.35">
      <c r="A117" s="35"/>
      <c r="B117" s="33" t="s">
        <v>23</v>
      </c>
      <c r="C117" s="33"/>
      <c r="D117" s="33" t="s">
        <v>56</v>
      </c>
      <c r="E117" s="79">
        <v>1</v>
      </c>
      <c r="F117" s="13"/>
    </row>
    <row r="118" spans="1:9" x14ac:dyDescent="0.35">
      <c r="A118" s="35"/>
      <c r="B118" s="38"/>
      <c r="C118" s="38"/>
      <c r="D118" s="38"/>
      <c r="E118" s="80"/>
      <c r="F118" s="13"/>
    </row>
    <row r="119" spans="1:9" x14ac:dyDescent="0.35">
      <c r="A119" s="10">
        <v>3</v>
      </c>
      <c r="B119" s="24" t="s">
        <v>86</v>
      </c>
      <c r="C119" s="24" t="s">
        <v>128</v>
      </c>
      <c r="D119" s="10" t="s">
        <v>3</v>
      </c>
      <c r="E119" s="76">
        <v>1</v>
      </c>
      <c r="F119" s="13"/>
    </row>
    <row r="120" spans="1:9" x14ac:dyDescent="0.35">
      <c r="A120" s="35"/>
      <c r="B120" s="4" t="s">
        <v>41</v>
      </c>
      <c r="C120" s="4"/>
      <c r="D120" s="2" t="s">
        <v>9</v>
      </c>
      <c r="E120" s="77">
        <v>302.39999999999998</v>
      </c>
      <c r="F120" s="13"/>
    </row>
    <row r="121" spans="1:9" x14ac:dyDescent="0.35">
      <c r="A121" s="35"/>
      <c r="B121" s="36" t="s">
        <v>42</v>
      </c>
      <c r="C121" s="36"/>
      <c r="D121" s="37"/>
      <c r="E121" s="78"/>
      <c r="F121" s="13"/>
    </row>
    <row r="122" spans="1:9" x14ac:dyDescent="0.35">
      <c r="A122" s="35"/>
      <c r="B122" s="29" t="s">
        <v>44</v>
      </c>
      <c r="C122" s="29"/>
      <c r="D122" s="30" t="s">
        <v>43</v>
      </c>
      <c r="E122" s="77">
        <v>105.554</v>
      </c>
      <c r="F122" s="13"/>
    </row>
    <row r="123" spans="1:9" x14ac:dyDescent="0.35">
      <c r="A123" s="35"/>
      <c r="B123" s="29" t="s">
        <v>46</v>
      </c>
      <c r="C123" s="29"/>
      <c r="D123" s="30" t="s">
        <v>43</v>
      </c>
      <c r="E123" s="77">
        <v>14.8</v>
      </c>
      <c r="F123" s="13"/>
    </row>
    <row r="124" spans="1:9" x14ac:dyDescent="0.35">
      <c r="A124" s="35"/>
      <c r="B124" s="29" t="s">
        <v>47</v>
      </c>
      <c r="C124" s="29"/>
      <c r="D124" s="30" t="s">
        <v>43</v>
      </c>
      <c r="E124" s="77">
        <v>2.52</v>
      </c>
      <c r="F124" s="13"/>
    </row>
    <row r="125" spans="1:9" x14ac:dyDescent="0.35">
      <c r="A125" s="35"/>
      <c r="B125" s="36" t="s">
        <v>49</v>
      </c>
      <c r="C125" s="36"/>
      <c r="D125" s="37"/>
      <c r="E125" s="78"/>
      <c r="F125" s="13"/>
    </row>
    <row r="126" spans="1:9" x14ac:dyDescent="0.35">
      <c r="A126" s="35"/>
      <c r="B126" s="29" t="s">
        <v>50</v>
      </c>
      <c r="C126" s="29"/>
      <c r="D126" s="30" t="s">
        <v>43</v>
      </c>
      <c r="E126" s="28">
        <v>109</v>
      </c>
      <c r="F126" s="13"/>
    </row>
    <row r="127" spans="1:9" x14ac:dyDescent="0.35">
      <c r="A127" s="35"/>
      <c r="B127" s="33" t="s">
        <v>57</v>
      </c>
      <c r="C127" s="33"/>
      <c r="D127" s="37"/>
      <c r="E127" s="78"/>
      <c r="F127" s="13"/>
    </row>
    <row r="128" spans="1:9" x14ac:dyDescent="0.35">
      <c r="A128" s="2"/>
      <c r="B128" s="39" t="s">
        <v>87</v>
      </c>
      <c r="C128" s="39"/>
      <c r="D128" s="40" t="s">
        <v>9</v>
      </c>
      <c r="E128" s="61">
        <f>I128*I129*I131</f>
        <v>5.0880000000000001</v>
      </c>
      <c r="F128" s="8"/>
      <c r="H128" t="s">
        <v>80</v>
      </c>
      <c r="I128">
        <v>42.4</v>
      </c>
    </row>
    <row r="129" spans="1:9" x14ac:dyDescent="0.35">
      <c r="A129" s="2"/>
      <c r="B129" s="39" t="s">
        <v>84</v>
      </c>
      <c r="C129" s="39"/>
      <c r="D129" s="40" t="s">
        <v>8</v>
      </c>
      <c r="E129" s="61">
        <v>0.5</v>
      </c>
      <c r="F129" s="8"/>
      <c r="H129" t="s">
        <v>81</v>
      </c>
      <c r="I129">
        <v>0.6</v>
      </c>
    </row>
    <row r="130" spans="1:9" x14ac:dyDescent="0.35">
      <c r="A130" s="2"/>
      <c r="B130" s="39" t="s">
        <v>113</v>
      </c>
      <c r="C130" s="39"/>
      <c r="D130" s="40" t="s">
        <v>9</v>
      </c>
      <c r="E130" s="61">
        <v>21.2</v>
      </c>
      <c r="F130" s="8"/>
      <c r="H130" t="s">
        <v>19</v>
      </c>
      <c r="I130">
        <v>55</v>
      </c>
    </row>
    <row r="131" spans="1:9" x14ac:dyDescent="0.35">
      <c r="A131" s="2"/>
      <c r="B131" s="39" t="s">
        <v>115</v>
      </c>
      <c r="C131" s="39"/>
      <c r="D131" s="40" t="s">
        <v>9</v>
      </c>
      <c r="E131" s="61">
        <v>26.532000000000004</v>
      </c>
      <c r="F131" s="8"/>
      <c r="H131" t="s">
        <v>21</v>
      </c>
      <c r="I131">
        <v>0.2</v>
      </c>
    </row>
    <row r="132" spans="1:9" x14ac:dyDescent="0.35">
      <c r="A132" s="2"/>
      <c r="B132" s="39" t="s">
        <v>7</v>
      </c>
      <c r="C132" s="39"/>
      <c r="D132" s="40" t="s">
        <v>9</v>
      </c>
      <c r="E132" s="61">
        <v>53.064000000000007</v>
      </c>
      <c r="F132" s="8"/>
    </row>
    <row r="133" spans="1:9" x14ac:dyDescent="0.35">
      <c r="A133" s="2"/>
      <c r="B133" s="39" t="s">
        <v>88</v>
      </c>
      <c r="C133" s="39"/>
      <c r="D133" s="40" t="s">
        <v>10</v>
      </c>
      <c r="E133" s="61">
        <v>110</v>
      </c>
      <c r="F133" s="8"/>
      <c r="H133" t="s">
        <v>20</v>
      </c>
      <c r="I133">
        <f>I128*0.25+E135</f>
        <v>120.6</v>
      </c>
    </row>
    <row r="134" spans="1:9" x14ac:dyDescent="0.35">
      <c r="A134" s="2"/>
      <c r="B134" s="39" t="s">
        <v>11</v>
      </c>
      <c r="C134" s="39"/>
      <c r="D134" s="40" t="s">
        <v>12</v>
      </c>
      <c r="E134" s="61">
        <v>1</v>
      </c>
      <c r="F134" s="8"/>
    </row>
    <row r="135" spans="1:9" x14ac:dyDescent="0.35">
      <c r="A135" s="2"/>
      <c r="B135" s="39" t="s">
        <v>85</v>
      </c>
      <c r="C135" s="39"/>
      <c r="D135" s="40" t="s">
        <v>10</v>
      </c>
      <c r="E135" s="61">
        <v>110</v>
      </c>
    </row>
    <row r="136" spans="1:9" x14ac:dyDescent="0.35">
      <c r="A136" s="35"/>
      <c r="B136" s="33" t="s">
        <v>62</v>
      </c>
      <c r="C136" s="33"/>
      <c r="D136" s="33" t="s">
        <v>56</v>
      </c>
      <c r="E136" s="79">
        <v>1</v>
      </c>
      <c r="F136" s="13"/>
    </row>
    <row r="137" spans="1:9" x14ac:dyDescent="0.35">
      <c r="A137" s="35"/>
      <c r="B137" s="33" t="s">
        <v>63</v>
      </c>
      <c r="C137" s="33"/>
      <c r="D137" s="33" t="s">
        <v>56</v>
      </c>
      <c r="E137" s="79">
        <v>1</v>
      </c>
      <c r="F137" s="13"/>
    </row>
    <row r="138" spans="1:9" x14ac:dyDescent="0.35">
      <c r="A138" s="35"/>
      <c r="B138" s="33" t="s">
        <v>66</v>
      </c>
      <c r="C138" s="33"/>
      <c r="D138" s="33" t="s">
        <v>56</v>
      </c>
      <c r="E138" s="79">
        <v>1</v>
      </c>
      <c r="F138" s="13"/>
    </row>
    <row r="139" spans="1:9" x14ac:dyDescent="0.35">
      <c r="A139" s="35"/>
      <c r="B139" s="33" t="s">
        <v>65</v>
      </c>
      <c r="C139" s="33"/>
      <c r="D139" s="33" t="s">
        <v>56</v>
      </c>
      <c r="E139" s="79">
        <v>1</v>
      </c>
      <c r="F139" s="13"/>
    </row>
    <row r="140" spans="1:9" x14ac:dyDescent="0.35">
      <c r="A140" s="35"/>
      <c r="B140" s="33" t="s">
        <v>64</v>
      </c>
      <c r="C140" s="33"/>
      <c r="D140" s="33" t="s">
        <v>56</v>
      </c>
      <c r="E140" s="79">
        <v>1</v>
      </c>
      <c r="F140" s="13"/>
    </row>
    <row r="141" spans="1:9" x14ac:dyDescent="0.35">
      <c r="A141" s="35"/>
      <c r="B141" s="33" t="s">
        <v>23</v>
      </c>
      <c r="C141" s="33"/>
      <c r="D141" s="33" t="s">
        <v>56</v>
      </c>
      <c r="E141" s="79">
        <v>1</v>
      </c>
      <c r="F141" s="13"/>
    </row>
    <row r="142" spans="1:9" x14ac:dyDescent="0.35">
      <c r="A142" s="1"/>
      <c r="B142" s="41"/>
      <c r="C142" s="41"/>
      <c r="D142" s="1"/>
      <c r="E142" s="75"/>
      <c r="F142" s="13"/>
    </row>
    <row r="143" spans="1:9" x14ac:dyDescent="0.35">
      <c r="A143" s="10">
        <v>3</v>
      </c>
      <c r="B143" s="24" t="s">
        <v>106</v>
      </c>
      <c r="C143" s="24" t="s">
        <v>129</v>
      </c>
      <c r="D143" s="10" t="s">
        <v>3</v>
      </c>
      <c r="E143" s="76">
        <v>1</v>
      </c>
      <c r="F143" s="13"/>
    </row>
    <row r="144" spans="1:9" x14ac:dyDescent="0.35">
      <c r="A144" s="2"/>
      <c r="B144" s="3" t="s">
        <v>37</v>
      </c>
      <c r="C144" s="3"/>
      <c r="D144" s="2" t="s">
        <v>9</v>
      </c>
      <c r="E144" s="28">
        <f>I145*I147</f>
        <v>4</v>
      </c>
      <c r="F144" s="8"/>
      <c r="H144" t="s">
        <v>80</v>
      </c>
      <c r="I144">
        <v>17.02</v>
      </c>
    </row>
    <row r="145" spans="1:9" x14ac:dyDescent="0.35">
      <c r="A145" s="2"/>
      <c r="B145" s="3" t="s">
        <v>113</v>
      </c>
      <c r="C145" s="3"/>
      <c r="D145" s="2" t="s">
        <v>9</v>
      </c>
      <c r="E145" s="28">
        <v>11.48</v>
      </c>
      <c r="F145" s="8"/>
      <c r="H145" t="s">
        <v>40</v>
      </c>
      <c r="I145">
        <v>16</v>
      </c>
    </row>
    <row r="146" spans="1:9" x14ac:dyDescent="0.35">
      <c r="A146" s="2"/>
      <c r="B146" s="3" t="s">
        <v>22</v>
      </c>
      <c r="C146" s="3"/>
      <c r="D146" s="2" t="s">
        <v>8</v>
      </c>
      <c r="E146" s="28">
        <v>0.5</v>
      </c>
      <c r="F146" s="8"/>
      <c r="H146" t="s">
        <v>38</v>
      </c>
    </row>
    <row r="147" spans="1:9" x14ac:dyDescent="0.35">
      <c r="A147" s="2"/>
      <c r="B147" s="3" t="s">
        <v>6</v>
      </c>
      <c r="C147" s="3"/>
      <c r="D147" s="2" t="s">
        <v>9</v>
      </c>
      <c r="E147" s="28">
        <f>I150*0.2*1.1</f>
        <v>3.5200000000000005</v>
      </c>
      <c r="F147" s="8"/>
      <c r="H147" t="s">
        <v>39</v>
      </c>
      <c r="I147">
        <v>0.25</v>
      </c>
    </row>
    <row r="148" spans="1:9" x14ac:dyDescent="0.35">
      <c r="A148" s="2"/>
      <c r="B148" s="3" t="s">
        <v>7</v>
      </c>
      <c r="C148" s="3"/>
      <c r="D148" s="2" t="s">
        <v>9</v>
      </c>
      <c r="E148" s="28">
        <f>I150*0.4*1.1</f>
        <v>7.0400000000000009</v>
      </c>
      <c r="F148" s="8"/>
      <c r="H148" t="s">
        <v>19</v>
      </c>
      <c r="I148">
        <v>55</v>
      </c>
    </row>
    <row r="149" spans="1:9" x14ac:dyDescent="0.35">
      <c r="A149" s="2"/>
      <c r="B149" s="3" t="s">
        <v>11</v>
      </c>
      <c r="C149" s="3"/>
      <c r="D149" s="2" t="s">
        <v>12</v>
      </c>
      <c r="E149" s="28">
        <v>1</v>
      </c>
      <c r="H149" t="s">
        <v>21</v>
      </c>
      <c r="I149">
        <v>0.27</v>
      </c>
    </row>
    <row r="150" spans="1:9" x14ac:dyDescent="0.35">
      <c r="A150" s="2"/>
      <c r="B150" s="3" t="s">
        <v>50</v>
      </c>
      <c r="C150" s="3"/>
      <c r="D150" s="2" t="s">
        <v>10</v>
      </c>
      <c r="E150" s="28">
        <v>14.85</v>
      </c>
      <c r="H150" t="s">
        <v>20</v>
      </c>
      <c r="I150">
        <f>I145</f>
        <v>16</v>
      </c>
    </row>
    <row r="151" spans="1:9" x14ac:dyDescent="0.35">
      <c r="A151" s="2"/>
      <c r="B151" s="2"/>
      <c r="C151" s="2"/>
      <c r="D151" s="2"/>
      <c r="E151" s="28"/>
    </row>
    <row r="152" spans="1:9" x14ac:dyDescent="0.35">
      <c r="A152" s="10">
        <v>4</v>
      </c>
      <c r="B152" s="23" t="s">
        <v>72</v>
      </c>
      <c r="C152" s="23" t="s">
        <v>127</v>
      </c>
      <c r="D152" s="10" t="s">
        <v>10</v>
      </c>
      <c r="E152" s="76">
        <v>2295</v>
      </c>
    </row>
    <row r="153" spans="1:9" x14ac:dyDescent="0.35">
      <c r="A153" s="2"/>
      <c r="B153" s="4" t="s">
        <v>41</v>
      </c>
      <c r="C153" s="4"/>
      <c r="D153" s="2" t="s">
        <v>9</v>
      </c>
      <c r="E153" s="28">
        <v>34777</v>
      </c>
    </row>
    <row r="154" spans="1:9" x14ac:dyDescent="0.35">
      <c r="A154" s="2"/>
      <c r="B154" s="33" t="s">
        <v>42</v>
      </c>
      <c r="C154" s="33"/>
      <c r="D154" s="33"/>
      <c r="E154" s="79"/>
      <c r="F154" s="18"/>
    </row>
    <row r="155" spans="1:9" x14ac:dyDescent="0.35">
      <c r="A155" s="2"/>
      <c r="B155" s="29" t="s">
        <v>44</v>
      </c>
      <c r="C155" s="29"/>
      <c r="D155" s="30" t="s">
        <v>43</v>
      </c>
      <c r="E155" s="81">
        <f>1458*1.15</f>
        <v>1676.6999999999998</v>
      </c>
      <c r="F155" s="17"/>
    </row>
    <row r="156" spans="1:9" x14ac:dyDescent="0.35">
      <c r="A156" s="2"/>
      <c r="B156" s="29" t="s">
        <v>45</v>
      </c>
      <c r="C156" s="29"/>
      <c r="D156" s="30" t="s">
        <v>43</v>
      </c>
      <c r="E156" s="81">
        <f>171.5*1.15</f>
        <v>197.22499999999999</v>
      </c>
      <c r="F156" s="17"/>
    </row>
    <row r="157" spans="1:9" x14ac:dyDescent="0.35">
      <c r="A157" s="2"/>
      <c r="B157" s="29" t="s">
        <v>46</v>
      </c>
      <c r="C157" s="29"/>
      <c r="D157" s="30" t="s">
        <v>43</v>
      </c>
      <c r="E157" s="81">
        <f>195*1.15</f>
        <v>224.24999999999997</v>
      </c>
      <c r="F157" s="17"/>
    </row>
    <row r="158" spans="1:9" x14ac:dyDescent="0.35">
      <c r="A158" s="2"/>
      <c r="B158" s="29" t="s">
        <v>47</v>
      </c>
      <c r="C158" s="29"/>
      <c r="D158" s="30" t="s">
        <v>43</v>
      </c>
      <c r="E158" s="81">
        <f>12.6*1.15</f>
        <v>14.489999999999998</v>
      </c>
      <c r="F158" s="17"/>
    </row>
    <row r="159" spans="1:9" x14ac:dyDescent="0.35">
      <c r="A159" s="2"/>
      <c r="B159" s="29" t="s">
        <v>48</v>
      </c>
      <c r="C159" s="29"/>
      <c r="D159" s="30" t="s">
        <v>43</v>
      </c>
      <c r="E159" s="81">
        <f>92*1.15</f>
        <v>105.8</v>
      </c>
      <c r="F159" s="17"/>
    </row>
    <row r="160" spans="1:9" x14ac:dyDescent="0.35">
      <c r="A160" s="2"/>
      <c r="B160" s="33" t="s">
        <v>49</v>
      </c>
      <c r="C160" s="33"/>
      <c r="D160" s="33"/>
      <c r="E160" s="79"/>
      <c r="F160" s="19"/>
    </row>
    <row r="161" spans="1:12" x14ac:dyDescent="0.35">
      <c r="A161" s="2"/>
      <c r="B161" s="29" t="s">
        <v>50</v>
      </c>
      <c r="C161" s="29"/>
      <c r="D161" s="30" t="s">
        <v>43</v>
      </c>
      <c r="E161" s="81">
        <f>2305*1.15</f>
        <v>2650.75</v>
      </c>
      <c r="F161" s="17"/>
    </row>
    <row r="162" spans="1:12" x14ac:dyDescent="0.35">
      <c r="A162" s="2"/>
      <c r="B162" s="29" t="s">
        <v>51</v>
      </c>
      <c r="C162" s="29"/>
      <c r="D162" s="30" t="s">
        <v>52</v>
      </c>
      <c r="E162" s="81">
        <f>153*1.15</f>
        <v>175.95</v>
      </c>
      <c r="F162" s="17"/>
    </row>
    <row r="163" spans="1:12" x14ac:dyDescent="0.35">
      <c r="A163" s="2"/>
      <c r="B163" s="29" t="s">
        <v>53</v>
      </c>
      <c r="C163" s="29"/>
      <c r="D163" s="30" t="s">
        <v>43</v>
      </c>
      <c r="E163" s="82">
        <v>54</v>
      </c>
      <c r="F163" s="20"/>
    </row>
    <row r="164" spans="1:12" x14ac:dyDescent="0.35">
      <c r="A164" s="2"/>
      <c r="B164" s="34" t="s">
        <v>54</v>
      </c>
      <c r="C164" s="34"/>
      <c r="D164" s="34"/>
      <c r="E164" s="83"/>
      <c r="F164" s="21"/>
      <c r="L164">
        <f>5.6*3600</f>
        <v>20160</v>
      </c>
    </row>
    <row r="165" spans="1:12" ht="15" customHeight="1" x14ac:dyDescent="0.35">
      <c r="A165" s="2"/>
      <c r="B165" s="31" t="s">
        <v>114</v>
      </c>
      <c r="C165" s="31"/>
      <c r="D165" s="30" t="s">
        <v>43</v>
      </c>
      <c r="E165" s="81">
        <v>320.7</v>
      </c>
    </row>
    <row r="166" spans="1:12" x14ac:dyDescent="0.35">
      <c r="A166" s="2"/>
      <c r="B166" s="32" t="s">
        <v>55</v>
      </c>
      <c r="C166" s="32"/>
      <c r="D166" s="30" t="s">
        <v>43</v>
      </c>
      <c r="E166" s="81">
        <f>16.4*1.15</f>
        <v>18.859999999999996</v>
      </c>
      <c r="F166" s="17"/>
    </row>
    <row r="167" spans="1:12" x14ac:dyDescent="0.35">
      <c r="A167" s="2"/>
      <c r="B167" s="33" t="s">
        <v>57</v>
      </c>
      <c r="C167" s="33"/>
      <c r="D167" s="33"/>
      <c r="E167" s="79"/>
      <c r="F167" s="19"/>
    </row>
    <row r="168" spans="1:12" x14ac:dyDescent="0.35">
      <c r="A168" s="2"/>
      <c r="B168" s="29" t="s">
        <v>61</v>
      </c>
      <c r="C168" s="29"/>
      <c r="D168" s="30" t="s">
        <v>9</v>
      </c>
      <c r="E168" s="82">
        <f>E169*0.23</f>
        <v>157.78</v>
      </c>
      <c r="F168" s="20"/>
    </row>
    <row r="169" spans="1:12" x14ac:dyDescent="0.35">
      <c r="A169" s="2"/>
      <c r="B169" s="29" t="s">
        <v>58</v>
      </c>
      <c r="C169" s="29"/>
      <c r="D169" s="30" t="s">
        <v>9</v>
      </c>
      <c r="E169" s="82">
        <v>686</v>
      </c>
      <c r="F169" s="20"/>
    </row>
    <row r="170" spans="1:12" x14ac:dyDescent="0.35">
      <c r="A170" s="2"/>
      <c r="B170" s="29" t="s">
        <v>59</v>
      </c>
      <c r="C170" s="29"/>
      <c r="D170" s="30" t="s">
        <v>60</v>
      </c>
      <c r="E170" s="82">
        <f>E152*26</f>
        <v>59670</v>
      </c>
      <c r="F170" s="20"/>
    </row>
    <row r="171" spans="1:12" x14ac:dyDescent="0.35">
      <c r="A171" s="2"/>
      <c r="B171" s="33" t="s">
        <v>62</v>
      </c>
      <c r="C171" s="33"/>
      <c r="D171" s="33" t="s">
        <v>56</v>
      </c>
      <c r="E171" s="79">
        <v>1</v>
      </c>
      <c r="F171" s="19"/>
    </row>
    <row r="172" spans="1:12" x14ac:dyDescent="0.35">
      <c r="A172" s="2"/>
      <c r="B172" s="33" t="s">
        <v>63</v>
      </c>
      <c r="C172" s="33"/>
      <c r="D172" s="33" t="s">
        <v>56</v>
      </c>
      <c r="E172" s="79">
        <v>1</v>
      </c>
      <c r="F172" s="19"/>
    </row>
    <row r="173" spans="1:12" x14ac:dyDescent="0.35">
      <c r="A173" s="2"/>
      <c r="B173" s="33" t="s">
        <v>132</v>
      </c>
      <c r="C173" s="33"/>
      <c r="D173" s="33" t="s">
        <v>56</v>
      </c>
      <c r="E173" s="79">
        <v>1</v>
      </c>
      <c r="F173" s="19"/>
    </row>
    <row r="174" spans="1:12" x14ac:dyDescent="0.35">
      <c r="A174" s="2"/>
      <c r="B174" s="33" t="s">
        <v>65</v>
      </c>
      <c r="C174" s="33"/>
      <c r="D174" s="33" t="s">
        <v>56</v>
      </c>
      <c r="E174" s="79">
        <v>1</v>
      </c>
      <c r="F174" s="19"/>
    </row>
    <row r="175" spans="1:12" x14ac:dyDescent="0.35">
      <c r="A175" s="2"/>
      <c r="B175" s="33" t="s">
        <v>64</v>
      </c>
      <c r="C175" s="33"/>
      <c r="D175" s="33" t="s">
        <v>56</v>
      </c>
      <c r="E175" s="79">
        <v>1</v>
      </c>
      <c r="F175" s="19"/>
    </row>
    <row r="176" spans="1:12" x14ac:dyDescent="0.35">
      <c r="A176" s="2"/>
      <c r="B176" s="33" t="s">
        <v>23</v>
      </c>
      <c r="C176" s="33"/>
      <c r="D176" s="33" t="s">
        <v>56</v>
      </c>
      <c r="E176" s="79">
        <v>1</v>
      </c>
      <c r="F176" s="19"/>
    </row>
    <row r="177" spans="1:6" x14ac:dyDescent="0.35">
      <c r="A177" s="2"/>
      <c r="B177" s="4"/>
      <c r="C177" s="4"/>
      <c r="D177" s="2"/>
      <c r="E177" s="28"/>
    </row>
    <row r="178" spans="1:6" ht="29" x14ac:dyDescent="0.35">
      <c r="A178" s="10">
        <v>4</v>
      </c>
      <c r="B178" s="23" t="s">
        <v>95</v>
      </c>
      <c r="C178" s="23" t="s">
        <v>130</v>
      </c>
      <c r="D178" s="10" t="s">
        <v>10</v>
      </c>
      <c r="E178" s="76">
        <v>160</v>
      </c>
    </row>
    <row r="179" spans="1:6" x14ac:dyDescent="0.35">
      <c r="A179" s="2"/>
      <c r="B179" s="4" t="s">
        <v>41</v>
      </c>
      <c r="C179" s="4"/>
      <c r="D179" s="2" t="s">
        <v>9</v>
      </c>
      <c r="E179" s="84">
        <v>548.67200000000003</v>
      </c>
    </row>
    <row r="180" spans="1:6" x14ac:dyDescent="0.35">
      <c r="A180" s="2"/>
      <c r="B180" s="33" t="s">
        <v>42</v>
      </c>
      <c r="C180" s="33"/>
      <c r="D180" s="33"/>
      <c r="E180" s="79"/>
      <c r="F180" s="18"/>
    </row>
    <row r="181" spans="1:6" x14ac:dyDescent="0.35">
      <c r="A181" s="2"/>
      <c r="B181" s="29" t="s">
        <v>44</v>
      </c>
      <c r="C181" s="29"/>
      <c r="D181" s="30" t="s">
        <v>43</v>
      </c>
      <c r="E181" s="85">
        <v>207.19399999999999</v>
      </c>
      <c r="F181" s="17"/>
    </row>
    <row r="182" spans="1:6" x14ac:dyDescent="0.35">
      <c r="A182" s="2"/>
      <c r="B182" s="29" t="s">
        <v>45</v>
      </c>
      <c r="C182" s="29"/>
      <c r="D182" s="30" t="s">
        <v>43</v>
      </c>
      <c r="E182" s="85">
        <v>14</v>
      </c>
      <c r="F182" s="17"/>
    </row>
    <row r="183" spans="1:6" x14ac:dyDescent="0.35">
      <c r="A183" s="2"/>
      <c r="B183" s="29" t="s">
        <v>46</v>
      </c>
      <c r="C183" s="29"/>
      <c r="D183" s="30" t="s">
        <v>43</v>
      </c>
      <c r="E183" s="85"/>
      <c r="F183" s="17"/>
    </row>
    <row r="184" spans="1:6" x14ac:dyDescent="0.35">
      <c r="A184" s="2"/>
      <c r="B184" s="29" t="s">
        <v>47</v>
      </c>
      <c r="C184" s="29"/>
      <c r="D184" s="30" t="s">
        <v>43</v>
      </c>
      <c r="E184" s="85">
        <v>5.04</v>
      </c>
      <c r="F184" s="17"/>
    </row>
    <row r="185" spans="1:6" x14ac:dyDescent="0.35">
      <c r="A185" s="2"/>
      <c r="B185" s="29" t="s">
        <v>48</v>
      </c>
      <c r="C185" s="29"/>
      <c r="D185" s="30" t="s">
        <v>43</v>
      </c>
      <c r="E185" s="85">
        <v>17.774999999999999</v>
      </c>
      <c r="F185" s="17"/>
    </row>
    <row r="186" spans="1:6" x14ac:dyDescent="0.35">
      <c r="A186" s="2"/>
      <c r="B186" s="33" t="s">
        <v>49</v>
      </c>
      <c r="C186" s="33"/>
      <c r="D186" s="33"/>
      <c r="E186" s="79"/>
      <c r="F186" s="19"/>
    </row>
    <row r="187" spans="1:6" x14ac:dyDescent="0.35">
      <c r="A187" s="2"/>
      <c r="B187" s="29" t="s">
        <v>50</v>
      </c>
      <c r="C187" s="29"/>
      <c r="D187" s="30" t="s">
        <v>43</v>
      </c>
      <c r="E187" s="85">
        <v>175.75800000000001</v>
      </c>
      <c r="F187" s="17"/>
    </row>
    <row r="188" spans="1:6" x14ac:dyDescent="0.35">
      <c r="A188" s="2"/>
      <c r="B188" s="29" t="s">
        <v>51</v>
      </c>
      <c r="C188" s="29"/>
      <c r="D188" s="30" t="s">
        <v>52</v>
      </c>
      <c r="E188" s="81">
        <f>153*1.15</f>
        <v>175.95</v>
      </c>
      <c r="F188" s="17"/>
    </row>
    <row r="189" spans="1:6" x14ac:dyDescent="0.35">
      <c r="A189" s="2"/>
      <c r="B189" s="29" t="s">
        <v>53</v>
      </c>
      <c r="C189" s="29"/>
      <c r="D189" s="30" t="s">
        <v>43</v>
      </c>
      <c r="E189" s="82">
        <v>54</v>
      </c>
      <c r="F189" s="20"/>
    </row>
    <row r="190" spans="1:6" x14ac:dyDescent="0.35">
      <c r="A190" s="2"/>
      <c r="B190" s="34" t="s">
        <v>54</v>
      </c>
      <c r="C190" s="34"/>
      <c r="D190" s="34"/>
      <c r="E190" s="83"/>
      <c r="F190" s="21"/>
    </row>
    <row r="191" spans="1:6" ht="21" customHeight="1" x14ac:dyDescent="0.35">
      <c r="A191" s="2"/>
      <c r="B191" s="31"/>
      <c r="C191" s="31"/>
      <c r="D191" s="30"/>
      <c r="E191" s="81"/>
      <c r="F191" s="17"/>
    </row>
    <row r="192" spans="1:6" x14ac:dyDescent="0.35">
      <c r="A192" s="2"/>
      <c r="B192" s="32"/>
      <c r="C192" s="32"/>
      <c r="D192" s="30"/>
      <c r="E192" s="81"/>
      <c r="F192" s="17"/>
    </row>
    <row r="193" spans="1:6" x14ac:dyDescent="0.35">
      <c r="A193" s="2"/>
      <c r="B193" s="32"/>
      <c r="C193" s="32"/>
      <c r="D193" s="30"/>
      <c r="E193" s="85"/>
      <c r="F193" s="17"/>
    </row>
    <row r="194" spans="1:6" x14ac:dyDescent="0.35">
      <c r="A194" s="2"/>
      <c r="B194" s="33" t="s">
        <v>57</v>
      </c>
      <c r="C194" s="33"/>
      <c r="D194" s="33"/>
      <c r="E194" s="79"/>
      <c r="F194" s="19"/>
    </row>
    <row r="195" spans="1:6" x14ac:dyDescent="0.35">
      <c r="A195" s="2"/>
      <c r="B195" s="29" t="s">
        <v>61</v>
      </c>
      <c r="C195" s="29"/>
      <c r="D195" s="30" t="s">
        <v>9</v>
      </c>
      <c r="E195" s="82">
        <f>E196*0.23</f>
        <v>7.3140000000000001</v>
      </c>
      <c r="F195" s="20"/>
    </row>
    <row r="196" spans="1:6" x14ac:dyDescent="0.35">
      <c r="A196" s="2"/>
      <c r="B196" s="29" t="s">
        <v>58</v>
      </c>
      <c r="C196" s="29"/>
      <c r="D196" s="30" t="s">
        <v>9</v>
      </c>
      <c r="E196" s="82">
        <f>0.6*0.25*52+E178*0.15</f>
        <v>31.8</v>
      </c>
      <c r="F196" s="20"/>
    </row>
    <row r="197" spans="1:6" x14ac:dyDescent="0.35">
      <c r="A197" s="2"/>
      <c r="B197" s="29" t="s">
        <v>59</v>
      </c>
      <c r="C197" s="29"/>
      <c r="D197" s="30" t="s">
        <v>60</v>
      </c>
      <c r="E197" s="82">
        <f>E178*26</f>
        <v>4160</v>
      </c>
      <c r="F197" s="20"/>
    </row>
    <row r="198" spans="1:6" x14ac:dyDescent="0.35">
      <c r="A198" s="2"/>
      <c r="B198" s="33" t="s">
        <v>62</v>
      </c>
      <c r="C198" s="33"/>
      <c r="D198" s="33" t="s">
        <v>56</v>
      </c>
      <c r="E198" s="79">
        <v>1</v>
      </c>
      <c r="F198" s="19"/>
    </row>
    <row r="199" spans="1:6" x14ac:dyDescent="0.35">
      <c r="A199" s="2"/>
      <c r="B199" s="33" t="s">
        <v>64</v>
      </c>
      <c r="C199" s="33"/>
      <c r="D199" s="33" t="s">
        <v>56</v>
      </c>
      <c r="E199" s="79">
        <v>1</v>
      </c>
      <c r="F199" s="19"/>
    </row>
    <row r="200" spans="1:6" x14ac:dyDescent="0.35">
      <c r="A200" s="2"/>
      <c r="B200" s="33" t="s">
        <v>23</v>
      </c>
      <c r="C200" s="33"/>
      <c r="D200" s="33" t="s">
        <v>56</v>
      </c>
      <c r="E200" s="79">
        <v>1</v>
      </c>
      <c r="F200" s="19"/>
    </row>
    <row r="201" spans="1:6" x14ac:dyDescent="0.35">
      <c r="A201" s="2"/>
      <c r="B201" s="4"/>
      <c r="C201" s="4"/>
      <c r="D201" s="2"/>
      <c r="E201" s="28"/>
    </row>
    <row r="202" spans="1:6" ht="29" x14ac:dyDescent="0.35">
      <c r="A202" s="52">
        <v>4</v>
      </c>
      <c r="B202" s="51" t="s">
        <v>131</v>
      </c>
      <c r="C202" s="51" t="s">
        <v>133</v>
      </c>
      <c r="D202" s="52" t="s">
        <v>10</v>
      </c>
      <c r="E202" s="86">
        <v>53.33</v>
      </c>
    </row>
    <row r="203" spans="1:6" x14ac:dyDescent="0.35">
      <c r="A203" s="48"/>
      <c r="B203" s="49" t="s">
        <v>41</v>
      </c>
      <c r="C203" s="49"/>
      <c r="D203" s="48" t="s">
        <v>9</v>
      </c>
      <c r="E203" s="87">
        <v>205.054</v>
      </c>
    </row>
    <row r="204" spans="1:6" x14ac:dyDescent="0.35">
      <c r="A204" s="42"/>
      <c r="B204" s="53" t="s">
        <v>42</v>
      </c>
      <c r="C204" s="43"/>
      <c r="D204" s="43"/>
      <c r="E204" s="88"/>
      <c r="F204" s="18"/>
    </row>
    <row r="205" spans="1:6" x14ac:dyDescent="0.35">
      <c r="A205" s="48"/>
      <c r="B205" s="54" t="s">
        <v>161</v>
      </c>
      <c r="C205" s="54"/>
      <c r="D205" s="55" t="s">
        <v>43</v>
      </c>
      <c r="E205" s="85">
        <v>91.751000000000005</v>
      </c>
      <c r="F205" s="17"/>
    </row>
    <row r="206" spans="1:6" x14ac:dyDescent="0.35">
      <c r="A206" s="42"/>
      <c r="B206" s="54" t="s">
        <v>46</v>
      </c>
      <c r="C206" s="54"/>
      <c r="D206" s="55" t="s">
        <v>43</v>
      </c>
      <c r="E206" s="85">
        <v>18.3</v>
      </c>
      <c r="F206" s="17"/>
    </row>
    <row r="207" spans="1:6" x14ac:dyDescent="0.35">
      <c r="A207" s="42"/>
      <c r="B207" s="54" t="s">
        <v>47</v>
      </c>
      <c r="C207" s="54"/>
      <c r="D207" s="55" t="s">
        <v>43</v>
      </c>
      <c r="E207" s="85">
        <v>2.1</v>
      </c>
      <c r="F207" s="17"/>
    </row>
    <row r="208" spans="1:6" s="50" customFormat="1" x14ac:dyDescent="0.35">
      <c r="A208" s="48"/>
      <c r="B208" s="53" t="s">
        <v>49</v>
      </c>
      <c r="C208" s="53"/>
      <c r="D208" s="53"/>
      <c r="E208" s="89"/>
      <c r="F208" s="19"/>
    </row>
    <row r="209" spans="1:9" x14ac:dyDescent="0.35">
      <c r="A209" s="42"/>
      <c r="B209" s="56" t="s">
        <v>50</v>
      </c>
      <c r="C209" s="56"/>
      <c r="D209" s="57" t="s">
        <v>43</v>
      </c>
      <c r="E209" s="90">
        <v>72</v>
      </c>
      <c r="F209" s="17"/>
    </row>
    <row r="210" spans="1:9" x14ac:dyDescent="0.35">
      <c r="A210" s="42"/>
      <c r="B210" s="44"/>
      <c r="C210" s="44"/>
      <c r="D210" s="45"/>
      <c r="E210" s="91"/>
      <c r="F210" s="20"/>
    </row>
    <row r="211" spans="1:9" x14ac:dyDescent="0.35">
      <c r="A211" s="48"/>
      <c r="B211" s="58" t="s">
        <v>54</v>
      </c>
      <c r="C211" s="58"/>
      <c r="D211" s="58"/>
      <c r="E211" s="92"/>
      <c r="F211" s="21"/>
    </row>
    <row r="212" spans="1:9" ht="21" customHeight="1" x14ac:dyDescent="0.35">
      <c r="A212" s="42"/>
      <c r="B212" s="60" t="s">
        <v>160</v>
      </c>
      <c r="C212" s="60"/>
      <c r="D212" s="55" t="s">
        <v>9</v>
      </c>
      <c r="E212" s="85">
        <v>11.01</v>
      </c>
      <c r="F212" s="17"/>
    </row>
    <row r="213" spans="1:9" x14ac:dyDescent="0.35">
      <c r="A213" s="48"/>
      <c r="B213" s="59" t="s">
        <v>162</v>
      </c>
      <c r="C213" s="59"/>
      <c r="D213" s="55" t="s">
        <v>43</v>
      </c>
      <c r="E213" s="85">
        <v>41.003999999999998</v>
      </c>
      <c r="F213" s="17"/>
    </row>
    <row r="214" spans="1:9" x14ac:dyDescent="0.35">
      <c r="A214" s="48"/>
      <c r="B214" s="59" t="s">
        <v>55</v>
      </c>
      <c r="C214" s="59"/>
      <c r="D214" s="55" t="s">
        <v>43</v>
      </c>
      <c r="E214" s="85">
        <v>8.9250000000000007</v>
      </c>
      <c r="F214" s="17"/>
    </row>
    <row r="215" spans="1:9" s="50" customFormat="1" x14ac:dyDescent="0.35">
      <c r="A215" s="48"/>
      <c r="B215" s="53" t="s">
        <v>57</v>
      </c>
      <c r="C215" s="53"/>
      <c r="D215" s="53"/>
      <c r="E215" s="89"/>
      <c r="F215" s="19"/>
      <c r="H215" t="s">
        <v>80</v>
      </c>
      <c r="I215">
        <v>36</v>
      </c>
    </row>
    <row r="216" spans="1:9" x14ac:dyDescent="0.35">
      <c r="A216" s="42"/>
      <c r="B216" s="54" t="s">
        <v>61</v>
      </c>
      <c r="C216" s="54"/>
      <c r="D216" s="55" t="s">
        <v>9</v>
      </c>
      <c r="E216" s="93">
        <f>E217*0.23</f>
        <v>4.6000000000000005</v>
      </c>
      <c r="F216" s="20"/>
      <c r="H216" t="s">
        <v>81</v>
      </c>
      <c r="I216">
        <v>0.6</v>
      </c>
    </row>
    <row r="217" spans="1:9" x14ac:dyDescent="0.35">
      <c r="A217" s="42"/>
      <c r="B217" s="54" t="s">
        <v>58</v>
      </c>
      <c r="C217" s="54"/>
      <c r="D217" s="55" t="s">
        <v>9</v>
      </c>
      <c r="E217" s="93">
        <v>20</v>
      </c>
      <c r="F217" s="20"/>
      <c r="H217" t="s">
        <v>19</v>
      </c>
      <c r="I217">
        <v>55</v>
      </c>
    </row>
    <row r="218" spans="1:9" x14ac:dyDescent="0.35">
      <c r="A218" s="42"/>
      <c r="B218" s="54" t="s">
        <v>59</v>
      </c>
      <c r="C218" s="54"/>
      <c r="D218" s="55" t="s">
        <v>60</v>
      </c>
      <c r="E218" s="93">
        <f>E202*26</f>
        <v>1386.58</v>
      </c>
      <c r="F218" s="20"/>
      <c r="H218" t="s">
        <v>21</v>
      </c>
      <c r="I218">
        <v>0.2</v>
      </c>
    </row>
    <row r="219" spans="1:9" x14ac:dyDescent="0.35">
      <c r="A219" s="42"/>
      <c r="B219" s="53" t="s">
        <v>62</v>
      </c>
      <c r="C219" s="53"/>
      <c r="D219" s="53" t="s">
        <v>56</v>
      </c>
      <c r="E219" s="89">
        <v>1</v>
      </c>
      <c r="F219" s="19"/>
    </row>
    <row r="220" spans="1:9" x14ac:dyDescent="0.35">
      <c r="A220" s="42"/>
      <c r="B220" s="53" t="s">
        <v>63</v>
      </c>
      <c r="C220" s="53"/>
      <c r="D220" s="53" t="s">
        <v>56</v>
      </c>
      <c r="E220" s="89">
        <v>1</v>
      </c>
      <c r="F220" s="19"/>
      <c r="H220" t="s">
        <v>20</v>
      </c>
      <c r="I220">
        <f>I215*0.25+E202*0.2</f>
        <v>19.666</v>
      </c>
    </row>
    <row r="221" spans="1:9" x14ac:dyDescent="0.35">
      <c r="A221" s="42"/>
      <c r="B221" s="53" t="s">
        <v>66</v>
      </c>
      <c r="C221" s="53"/>
      <c r="D221" s="53" t="s">
        <v>56</v>
      </c>
      <c r="E221" s="89">
        <v>1</v>
      </c>
      <c r="F221" s="19"/>
    </row>
    <row r="222" spans="1:9" x14ac:dyDescent="0.35">
      <c r="A222" s="42"/>
      <c r="B222" s="53" t="s">
        <v>65</v>
      </c>
      <c r="C222" s="53"/>
      <c r="D222" s="53" t="s">
        <v>56</v>
      </c>
      <c r="E222" s="89">
        <v>1</v>
      </c>
      <c r="F222" s="19"/>
    </row>
    <row r="223" spans="1:9" x14ac:dyDescent="0.35">
      <c r="A223" s="42"/>
      <c r="B223" s="53" t="s">
        <v>64</v>
      </c>
      <c r="C223" s="53"/>
      <c r="D223" s="53" t="s">
        <v>56</v>
      </c>
      <c r="E223" s="89">
        <v>1</v>
      </c>
      <c r="F223" s="19"/>
    </row>
    <row r="224" spans="1:9" x14ac:dyDescent="0.35">
      <c r="A224" s="42"/>
      <c r="B224" s="53" t="s">
        <v>23</v>
      </c>
      <c r="C224" s="53"/>
      <c r="D224" s="53" t="s">
        <v>56</v>
      </c>
      <c r="E224" s="89">
        <v>1</v>
      </c>
      <c r="F224" s="19"/>
    </row>
    <row r="225" spans="1:9" x14ac:dyDescent="0.35">
      <c r="A225" s="2"/>
      <c r="B225" s="4"/>
      <c r="C225" s="4"/>
      <c r="D225" s="2"/>
      <c r="E225" s="28"/>
    </row>
    <row r="226" spans="1:9" x14ac:dyDescent="0.35">
      <c r="A226" s="10">
        <v>3</v>
      </c>
      <c r="B226" s="22" t="s">
        <v>94</v>
      </c>
      <c r="C226" s="22" t="s">
        <v>134</v>
      </c>
      <c r="D226" s="10" t="s">
        <v>3</v>
      </c>
      <c r="E226" s="76">
        <v>1</v>
      </c>
      <c r="F226" s="13"/>
      <c r="H226" t="s">
        <v>40</v>
      </c>
      <c r="I226">
        <v>360</v>
      </c>
    </row>
    <row r="227" spans="1:9" x14ac:dyDescent="0.35">
      <c r="A227" s="2"/>
      <c r="B227" s="3" t="s">
        <v>37</v>
      </c>
      <c r="C227" s="3"/>
      <c r="D227" s="2" t="s">
        <v>9</v>
      </c>
      <c r="E227" s="28">
        <f>I226*I228</f>
        <v>90</v>
      </c>
      <c r="F227" s="8"/>
      <c r="H227" t="s">
        <v>38</v>
      </c>
    </row>
    <row r="228" spans="1:9" x14ac:dyDescent="0.35">
      <c r="A228" s="2"/>
      <c r="B228" s="3" t="s">
        <v>22</v>
      </c>
      <c r="C228" s="3"/>
      <c r="D228" s="2" t="s">
        <v>8</v>
      </c>
      <c r="E228" s="28">
        <v>7</v>
      </c>
      <c r="F228" s="8"/>
      <c r="H228" t="s">
        <v>39</v>
      </c>
      <c r="I228">
        <v>0.25</v>
      </c>
    </row>
    <row r="229" spans="1:9" x14ac:dyDescent="0.35">
      <c r="A229" s="2"/>
      <c r="B229" s="3" t="s">
        <v>6</v>
      </c>
      <c r="C229" s="3"/>
      <c r="D229" s="2" t="s">
        <v>9</v>
      </c>
      <c r="E229" s="28">
        <f>I231*0.2*1.1</f>
        <v>79.2</v>
      </c>
      <c r="F229" s="8"/>
      <c r="H229" t="s">
        <v>19</v>
      </c>
      <c r="I229">
        <v>55</v>
      </c>
    </row>
    <row r="230" spans="1:9" x14ac:dyDescent="0.35">
      <c r="A230" s="2"/>
      <c r="B230" s="3" t="s">
        <v>7</v>
      </c>
      <c r="C230" s="3"/>
      <c r="D230" s="2" t="s">
        <v>9</v>
      </c>
      <c r="E230" s="28">
        <f>I231*0.4*1.1</f>
        <v>158.4</v>
      </c>
      <c r="F230" s="8"/>
      <c r="H230" t="s">
        <v>21</v>
      </c>
      <c r="I230">
        <v>0.27</v>
      </c>
    </row>
    <row r="231" spans="1:9" x14ac:dyDescent="0.35">
      <c r="A231" s="2"/>
      <c r="B231" s="3" t="s">
        <v>11</v>
      </c>
      <c r="C231" s="3"/>
      <c r="D231" s="2" t="s">
        <v>12</v>
      </c>
      <c r="E231" s="28">
        <v>1</v>
      </c>
      <c r="F231" s="8"/>
      <c r="H231" t="s">
        <v>20</v>
      </c>
      <c r="I231">
        <f>I226</f>
        <v>360</v>
      </c>
    </row>
    <row r="232" spans="1:9" x14ac:dyDescent="0.35">
      <c r="A232" s="2"/>
      <c r="B232" s="3"/>
      <c r="C232" s="3"/>
      <c r="D232" s="2"/>
      <c r="E232" s="28"/>
      <c r="F232" s="8"/>
    </row>
    <row r="233" spans="1:9" x14ac:dyDescent="0.35">
      <c r="A233" s="10">
        <v>3</v>
      </c>
      <c r="B233" s="22" t="s">
        <v>70</v>
      </c>
      <c r="C233" s="22" t="s">
        <v>135</v>
      </c>
      <c r="D233" s="10" t="s">
        <v>3</v>
      </c>
      <c r="E233" s="76">
        <v>1</v>
      </c>
      <c r="F233" s="13"/>
      <c r="H233" t="s">
        <v>40</v>
      </c>
      <c r="I233">
        <v>360</v>
      </c>
    </row>
    <row r="234" spans="1:9" x14ac:dyDescent="0.35">
      <c r="A234" s="2"/>
      <c r="B234" s="3" t="s">
        <v>37</v>
      </c>
      <c r="C234" s="3"/>
      <c r="D234" s="2" t="s">
        <v>9</v>
      </c>
      <c r="E234" s="28">
        <f>I233*I235</f>
        <v>90</v>
      </c>
      <c r="F234" s="8"/>
      <c r="H234" t="s">
        <v>38</v>
      </c>
    </row>
    <row r="235" spans="1:9" x14ac:dyDescent="0.35">
      <c r="A235" s="2"/>
      <c r="B235" s="3" t="s">
        <v>22</v>
      </c>
      <c r="C235" s="3"/>
      <c r="D235" s="2" t="s">
        <v>8</v>
      </c>
      <c r="E235" s="28">
        <v>8</v>
      </c>
      <c r="F235" s="8"/>
      <c r="H235" t="s">
        <v>39</v>
      </c>
      <c r="I235">
        <v>0.25</v>
      </c>
    </row>
    <row r="236" spans="1:9" x14ac:dyDescent="0.35">
      <c r="A236" s="2"/>
      <c r="B236" s="3" t="s">
        <v>6</v>
      </c>
      <c r="C236" s="3"/>
      <c r="D236" s="2" t="s">
        <v>9</v>
      </c>
      <c r="E236" s="28">
        <f>I238*0.2*1.1</f>
        <v>79.2</v>
      </c>
      <c r="F236" s="8"/>
      <c r="H236" t="s">
        <v>19</v>
      </c>
      <c r="I236">
        <v>55</v>
      </c>
    </row>
    <row r="237" spans="1:9" x14ac:dyDescent="0.35">
      <c r="A237" s="2"/>
      <c r="B237" s="3" t="s">
        <v>7</v>
      </c>
      <c r="C237" s="3"/>
      <c r="D237" s="2" t="s">
        <v>9</v>
      </c>
      <c r="E237" s="28">
        <f>I238*0.4*1.1</f>
        <v>158.4</v>
      </c>
      <c r="F237" s="8"/>
      <c r="H237" t="s">
        <v>21</v>
      </c>
      <c r="I237">
        <v>0.27</v>
      </c>
    </row>
    <row r="238" spans="1:9" x14ac:dyDescent="0.35">
      <c r="A238" s="2"/>
      <c r="B238" s="3" t="s">
        <v>11</v>
      </c>
      <c r="C238" s="3"/>
      <c r="D238" s="2" t="s">
        <v>12</v>
      </c>
      <c r="E238" s="28">
        <v>1</v>
      </c>
      <c r="F238" s="8"/>
      <c r="H238" t="s">
        <v>20</v>
      </c>
      <c r="I238">
        <f>I233</f>
        <v>360</v>
      </c>
    </row>
    <row r="239" spans="1:9" x14ac:dyDescent="0.35">
      <c r="A239" s="2"/>
      <c r="B239" s="3"/>
      <c r="C239" s="3"/>
      <c r="D239" s="2"/>
      <c r="E239" s="28"/>
      <c r="F239" s="8"/>
    </row>
    <row r="240" spans="1:9" x14ac:dyDescent="0.35">
      <c r="A240" s="10">
        <v>3</v>
      </c>
      <c r="B240" s="22" t="s">
        <v>74</v>
      </c>
      <c r="C240" s="22" t="s">
        <v>136</v>
      </c>
      <c r="D240" s="10" t="s">
        <v>3</v>
      </c>
      <c r="E240" s="76">
        <v>1</v>
      </c>
      <c r="F240" s="13"/>
      <c r="H240" t="s">
        <v>40</v>
      </c>
      <c r="I240">
        <v>4</v>
      </c>
    </row>
    <row r="241" spans="1:9" x14ac:dyDescent="0.35">
      <c r="A241" s="2"/>
      <c r="B241" s="3" t="s">
        <v>37</v>
      </c>
      <c r="C241" s="3"/>
      <c r="D241" s="2" t="s">
        <v>9</v>
      </c>
      <c r="E241" s="28">
        <f>2*2*0.8</f>
        <v>3.2</v>
      </c>
      <c r="F241" s="8"/>
      <c r="H241" t="s">
        <v>38</v>
      </c>
    </row>
    <row r="242" spans="1:9" x14ac:dyDescent="0.35">
      <c r="A242" s="2"/>
      <c r="B242" s="3" t="s">
        <v>22</v>
      </c>
      <c r="C242" s="3"/>
      <c r="D242" s="2" t="s">
        <v>8</v>
      </c>
      <c r="E242" s="28">
        <v>0.5</v>
      </c>
      <c r="F242" s="8"/>
      <c r="H242" t="s">
        <v>39</v>
      </c>
      <c r="I242">
        <v>0.25</v>
      </c>
    </row>
    <row r="243" spans="1:9" x14ac:dyDescent="0.35">
      <c r="A243" s="2"/>
      <c r="B243" s="3" t="s">
        <v>98</v>
      </c>
      <c r="C243" s="3"/>
      <c r="D243" s="2" t="s">
        <v>9</v>
      </c>
      <c r="E243" s="28">
        <f>I245*0.2*1.1</f>
        <v>0.88000000000000012</v>
      </c>
      <c r="F243" s="8"/>
      <c r="H243" t="s">
        <v>19</v>
      </c>
      <c r="I243">
        <v>55</v>
      </c>
    </row>
    <row r="244" spans="1:9" x14ac:dyDescent="0.35">
      <c r="A244" s="2"/>
      <c r="B244" s="3" t="s">
        <v>99</v>
      </c>
      <c r="C244" s="3"/>
      <c r="D244" s="2" t="s">
        <v>9</v>
      </c>
      <c r="E244" s="28">
        <f>I245*0.4*1.1</f>
        <v>1.7600000000000002</v>
      </c>
      <c r="F244" s="8"/>
      <c r="H244" t="s">
        <v>21</v>
      </c>
      <c r="I244">
        <v>0.27</v>
      </c>
    </row>
    <row r="245" spans="1:9" x14ac:dyDescent="0.35">
      <c r="A245" s="2"/>
      <c r="B245" s="3" t="s">
        <v>11</v>
      </c>
      <c r="C245" s="3"/>
      <c r="D245" s="2" t="s">
        <v>12</v>
      </c>
      <c r="E245" s="28">
        <v>1</v>
      </c>
      <c r="F245" s="8"/>
      <c r="H245" t="s">
        <v>20</v>
      </c>
      <c r="I245">
        <f>I240</f>
        <v>4</v>
      </c>
    </row>
    <row r="246" spans="1:9" x14ac:dyDescent="0.35">
      <c r="A246" s="2"/>
      <c r="B246" s="3"/>
      <c r="C246" s="3"/>
      <c r="D246" s="2"/>
      <c r="E246" s="28"/>
      <c r="F246" s="8"/>
    </row>
    <row r="247" spans="1:9" x14ac:dyDescent="0.35">
      <c r="A247" s="10">
        <v>3</v>
      </c>
      <c r="B247" s="22" t="s">
        <v>100</v>
      </c>
      <c r="C247" s="22" t="s">
        <v>137</v>
      </c>
      <c r="D247" s="10" t="s">
        <v>3</v>
      </c>
      <c r="E247" s="76">
        <v>1</v>
      </c>
      <c r="F247" s="13"/>
    </row>
    <row r="248" spans="1:9" ht="29" x14ac:dyDescent="0.35">
      <c r="A248" s="2"/>
      <c r="B248" s="27" t="s">
        <v>101</v>
      </c>
      <c r="C248" s="27"/>
      <c r="D248" s="2" t="s">
        <v>3</v>
      </c>
      <c r="E248" s="28">
        <v>1</v>
      </c>
      <c r="F248" s="8"/>
    </row>
    <row r="249" spans="1:9" x14ac:dyDescent="0.35">
      <c r="A249" s="2"/>
      <c r="B249" s="3" t="s">
        <v>11</v>
      </c>
      <c r="C249" s="3"/>
      <c r="D249" s="2" t="s">
        <v>12</v>
      </c>
      <c r="E249" s="28">
        <v>1</v>
      </c>
      <c r="F249" s="8"/>
    </row>
    <row r="250" spans="1:9" x14ac:dyDescent="0.35">
      <c r="A250" s="2"/>
      <c r="B250" s="3"/>
      <c r="C250" s="3"/>
      <c r="D250" s="2"/>
      <c r="E250" s="28"/>
      <c r="F250" s="8"/>
    </row>
    <row r="251" spans="1:9" x14ac:dyDescent="0.35">
      <c r="A251" s="10">
        <v>3</v>
      </c>
      <c r="B251" s="22" t="s">
        <v>105</v>
      </c>
      <c r="C251" s="22" t="s">
        <v>138</v>
      </c>
      <c r="D251" s="10" t="s">
        <v>3</v>
      </c>
      <c r="E251" s="76">
        <v>1</v>
      </c>
      <c r="F251" s="13"/>
      <c r="H251" t="s">
        <v>40</v>
      </c>
      <c r="I251">
        <v>36</v>
      </c>
    </row>
    <row r="252" spans="1:9" x14ac:dyDescent="0.35">
      <c r="A252" s="2"/>
      <c r="B252" s="3" t="s">
        <v>37</v>
      </c>
      <c r="C252" s="3"/>
      <c r="D252" s="2" t="s">
        <v>9</v>
      </c>
      <c r="E252" s="28">
        <f>I251*I253</f>
        <v>9</v>
      </c>
      <c r="F252" s="8"/>
      <c r="H252" t="s">
        <v>38</v>
      </c>
    </row>
    <row r="253" spans="1:9" x14ac:dyDescent="0.35">
      <c r="A253" s="2"/>
      <c r="B253" s="3" t="s">
        <v>22</v>
      </c>
      <c r="C253" s="3"/>
      <c r="D253" s="2" t="s">
        <v>8</v>
      </c>
      <c r="E253" s="28">
        <v>1</v>
      </c>
      <c r="F253" s="8"/>
      <c r="H253" t="s">
        <v>39</v>
      </c>
      <c r="I253">
        <v>0.25</v>
      </c>
    </row>
    <row r="254" spans="1:9" x14ac:dyDescent="0.35">
      <c r="A254" s="2"/>
      <c r="B254" s="3" t="s">
        <v>6</v>
      </c>
      <c r="C254" s="3"/>
      <c r="D254" s="2" t="s">
        <v>9</v>
      </c>
      <c r="E254" s="28">
        <f>I256*0.2*1.1</f>
        <v>7.9200000000000008</v>
      </c>
      <c r="F254" s="8"/>
      <c r="H254" t="s">
        <v>19</v>
      </c>
      <c r="I254">
        <v>55</v>
      </c>
    </row>
    <row r="255" spans="1:9" x14ac:dyDescent="0.35">
      <c r="A255" s="2"/>
      <c r="B255" s="3" t="s">
        <v>7</v>
      </c>
      <c r="C255" s="3"/>
      <c r="D255" s="2" t="s">
        <v>9</v>
      </c>
      <c r="E255" s="28">
        <f>I256*0.4*1.1</f>
        <v>15.840000000000002</v>
      </c>
      <c r="F255" s="8"/>
      <c r="H255" t="s">
        <v>21</v>
      </c>
      <c r="I255">
        <v>0.27</v>
      </c>
    </row>
    <row r="256" spans="1:9" x14ac:dyDescent="0.35">
      <c r="A256" s="2"/>
      <c r="B256" s="3" t="s">
        <v>11</v>
      </c>
      <c r="C256" s="3"/>
      <c r="D256" s="2" t="s">
        <v>12</v>
      </c>
      <c r="E256" s="28">
        <v>1</v>
      </c>
      <c r="F256" s="8"/>
      <c r="H256" t="s">
        <v>20</v>
      </c>
      <c r="I256">
        <f>I251</f>
        <v>36</v>
      </c>
    </row>
    <row r="257" spans="1:9" x14ac:dyDescent="0.35">
      <c r="A257" s="2"/>
      <c r="B257" s="3"/>
      <c r="C257" s="3"/>
      <c r="D257" s="2"/>
      <c r="E257" s="28"/>
      <c r="F257" s="8"/>
    </row>
    <row r="258" spans="1:9" x14ac:dyDescent="0.35">
      <c r="A258" s="10">
        <v>3</v>
      </c>
      <c r="B258" s="22" t="s">
        <v>107</v>
      </c>
      <c r="C258" s="22" t="s">
        <v>126</v>
      </c>
      <c r="D258" s="10" t="s">
        <v>3</v>
      </c>
      <c r="E258" s="76">
        <v>1</v>
      </c>
      <c r="F258" s="13"/>
      <c r="H258" t="s">
        <v>40</v>
      </c>
      <c r="I258">
        <v>36</v>
      </c>
    </row>
    <row r="259" spans="1:9" x14ac:dyDescent="0.35">
      <c r="A259" s="2"/>
      <c r="B259" s="3" t="s">
        <v>108</v>
      </c>
      <c r="C259" s="3"/>
      <c r="D259" s="2" t="s">
        <v>10</v>
      </c>
      <c r="E259" s="28">
        <v>4795</v>
      </c>
      <c r="F259" s="8"/>
      <c r="H259" t="s">
        <v>38</v>
      </c>
    </row>
    <row r="260" spans="1:9" x14ac:dyDescent="0.35">
      <c r="A260" s="2"/>
      <c r="B260" s="3" t="s">
        <v>109</v>
      </c>
      <c r="C260" s="3"/>
      <c r="D260" s="2" t="s">
        <v>10</v>
      </c>
      <c r="E260" s="28">
        <f>E259</f>
        <v>4795</v>
      </c>
      <c r="F260" s="8"/>
      <c r="H260" t="s">
        <v>39</v>
      </c>
      <c r="I260">
        <v>0.25</v>
      </c>
    </row>
    <row r="261" spans="1:9" x14ac:dyDescent="0.35">
      <c r="A261" s="2"/>
      <c r="B261" s="3" t="s">
        <v>110</v>
      </c>
      <c r="C261" s="3"/>
      <c r="D261" s="2" t="s">
        <v>10</v>
      </c>
      <c r="E261" s="28">
        <v>380</v>
      </c>
      <c r="F261" s="8"/>
      <c r="H261" t="s">
        <v>19</v>
      </c>
      <c r="I261">
        <v>55</v>
      </c>
    </row>
    <row r="262" spans="1:9" x14ac:dyDescent="0.35">
      <c r="A262" s="2"/>
      <c r="B262" s="3" t="s">
        <v>111</v>
      </c>
      <c r="C262" s="3"/>
      <c r="D262" s="2" t="s">
        <v>10</v>
      </c>
      <c r="E262" s="28">
        <f>E259</f>
        <v>4795</v>
      </c>
      <c r="F262" s="8"/>
      <c r="H262" t="s">
        <v>21</v>
      </c>
      <c r="I262">
        <v>0.27</v>
      </c>
    </row>
    <row r="263" spans="1:9" ht="29" x14ac:dyDescent="0.35">
      <c r="A263" s="2"/>
      <c r="B263" s="27" t="s">
        <v>112</v>
      </c>
      <c r="C263" s="27"/>
      <c r="D263" s="2" t="s">
        <v>10</v>
      </c>
      <c r="E263" s="28">
        <f>E259</f>
        <v>4795</v>
      </c>
      <c r="F263" s="8"/>
    </row>
    <row r="264" spans="1:9" x14ac:dyDescent="0.35">
      <c r="A264" s="2"/>
      <c r="B264" s="3" t="s">
        <v>111</v>
      </c>
      <c r="C264" s="3"/>
      <c r="D264" s="2" t="s">
        <v>10</v>
      </c>
      <c r="E264" s="28">
        <f>E259</f>
        <v>4795</v>
      </c>
      <c r="F264" s="8"/>
    </row>
    <row r="265" spans="1:9" x14ac:dyDescent="0.35">
      <c r="A265" s="2"/>
      <c r="B265" s="3" t="s">
        <v>11</v>
      </c>
      <c r="C265" s="3"/>
      <c r="D265" s="2" t="s">
        <v>12</v>
      </c>
      <c r="E265" s="28">
        <v>1</v>
      </c>
      <c r="F265" s="8"/>
      <c r="H265" t="s">
        <v>20</v>
      </c>
      <c r="I265">
        <f>I258</f>
        <v>36</v>
      </c>
    </row>
    <row r="266" spans="1:9" x14ac:dyDescent="0.35">
      <c r="A266" s="2"/>
      <c r="B266" s="3"/>
      <c r="C266" s="3"/>
      <c r="D266" s="2"/>
      <c r="E266" s="28"/>
      <c r="F266" s="8"/>
    </row>
    <row r="267" spans="1:9" x14ac:dyDescent="0.35">
      <c r="A267" s="10">
        <v>4</v>
      </c>
      <c r="B267" s="24" t="s">
        <v>68</v>
      </c>
      <c r="C267" s="24" t="s">
        <v>139</v>
      </c>
      <c r="D267" s="10" t="s">
        <v>24</v>
      </c>
      <c r="E267" s="76">
        <v>1</v>
      </c>
    </row>
    <row r="268" spans="1:9" x14ac:dyDescent="0.35">
      <c r="A268" s="2"/>
      <c r="B268" s="2"/>
      <c r="C268" s="2"/>
      <c r="D268" s="2"/>
      <c r="E268" s="28"/>
    </row>
    <row r="269" spans="1:9" x14ac:dyDescent="0.35">
      <c r="A269" s="10">
        <v>5</v>
      </c>
      <c r="B269" s="25" t="s">
        <v>31</v>
      </c>
      <c r="C269" s="25" t="s">
        <v>118</v>
      </c>
      <c r="D269" s="11" t="s">
        <v>12</v>
      </c>
      <c r="E269" s="94">
        <v>1</v>
      </c>
      <c r="F269" s="16"/>
    </row>
    <row r="270" spans="1:9" ht="29" x14ac:dyDescent="0.35">
      <c r="A270" s="2"/>
      <c r="B270" s="6" t="s">
        <v>28</v>
      </c>
      <c r="C270" s="6"/>
      <c r="D270" s="2" t="s">
        <v>9</v>
      </c>
      <c r="E270" s="95">
        <f>(0.12+0.2+0.41)*E271</f>
        <v>5220.0109999999995</v>
      </c>
      <c r="F270" s="14"/>
    </row>
    <row r="271" spans="1:9" ht="32.65" customHeight="1" x14ac:dyDescent="0.35">
      <c r="A271" s="2"/>
      <c r="B271" s="7" t="s">
        <v>29</v>
      </c>
      <c r="C271" s="7"/>
      <c r="D271" s="2" t="s">
        <v>10</v>
      </c>
      <c r="E271" s="95">
        <f>E272*1.15</f>
        <v>7150.7</v>
      </c>
      <c r="F271" s="14"/>
    </row>
    <row r="272" spans="1:9" x14ac:dyDescent="0.35">
      <c r="A272" s="2"/>
      <c r="B272" s="7" t="s">
        <v>33</v>
      </c>
      <c r="C272" s="7"/>
      <c r="D272" s="2" t="s">
        <v>10</v>
      </c>
      <c r="E272" s="95">
        <f>5022+1196</f>
        <v>6218</v>
      </c>
      <c r="F272" s="14"/>
    </row>
    <row r="273" spans="1:8" x14ac:dyDescent="0.35">
      <c r="A273" s="2"/>
      <c r="B273" s="7" t="s">
        <v>32</v>
      </c>
      <c r="C273" s="7"/>
      <c r="D273" s="2" t="s">
        <v>10</v>
      </c>
      <c r="E273" s="95">
        <f>E272</f>
        <v>6218</v>
      </c>
      <c r="F273" s="14"/>
    </row>
    <row r="274" spans="1:8" x14ac:dyDescent="0.35">
      <c r="A274" s="2"/>
      <c r="B274" s="7" t="s">
        <v>30</v>
      </c>
      <c r="C274" s="7"/>
      <c r="D274" s="2" t="s">
        <v>10</v>
      </c>
      <c r="E274" s="95">
        <f>E272*0.2*1.1</f>
        <v>1367.9600000000003</v>
      </c>
      <c r="F274" s="14"/>
    </row>
    <row r="275" spans="1:8" x14ac:dyDescent="0.35">
      <c r="A275" s="2"/>
      <c r="B275" s="7" t="s">
        <v>34</v>
      </c>
      <c r="C275" s="7"/>
      <c r="D275" s="2" t="s">
        <v>9</v>
      </c>
      <c r="E275" s="95">
        <f>E272*0.41*1.1</f>
        <v>2804.3179999999998</v>
      </c>
      <c r="F275" s="14"/>
    </row>
    <row r="276" spans="1:8" x14ac:dyDescent="0.35">
      <c r="A276" s="2"/>
      <c r="B276" s="2"/>
      <c r="C276" s="2"/>
      <c r="D276" s="2"/>
      <c r="E276" s="28"/>
    </row>
    <row r="277" spans="1:8" ht="29" x14ac:dyDescent="0.35">
      <c r="A277" s="10">
        <v>6</v>
      </c>
      <c r="B277" s="26" t="s">
        <v>96</v>
      </c>
      <c r="C277" s="25" t="s">
        <v>118</v>
      </c>
      <c r="D277" s="11" t="s">
        <v>12</v>
      </c>
      <c r="E277" s="94">
        <v>1</v>
      </c>
      <c r="F277" s="16"/>
    </row>
    <row r="278" spans="1:8" ht="29" x14ac:dyDescent="0.35">
      <c r="A278" s="2"/>
      <c r="B278" s="6" t="s">
        <v>28</v>
      </c>
      <c r="C278" s="6"/>
      <c r="D278" s="2" t="s">
        <v>9</v>
      </c>
      <c r="E278" s="95">
        <f>(0.08+0.2+0.41)*E279</f>
        <v>2127.3734999999997</v>
      </c>
      <c r="F278" s="14"/>
    </row>
    <row r="279" spans="1:8" x14ac:dyDescent="0.35">
      <c r="A279" s="2"/>
      <c r="B279" s="7" t="s">
        <v>29</v>
      </c>
      <c r="C279" s="7"/>
      <c r="D279" s="2"/>
      <c r="E279" s="95">
        <f>E280*1.15</f>
        <v>3083.1499999999996</v>
      </c>
      <c r="F279" s="14"/>
    </row>
    <row r="280" spans="1:8" x14ac:dyDescent="0.35">
      <c r="A280" s="2"/>
      <c r="B280" s="7" t="s">
        <v>97</v>
      </c>
      <c r="C280" s="7"/>
      <c r="D280" s="2" t="s">
        <v>10</v>
      </c>
      <c r="E280" s="95">
        <v>2681</v>
      </c>
      <c r="F280" s="14"/>
    </row>
    <row r="281" spans="1:8" x14ac:dyDescent="0.35">
      <c r="A281" s="2"/>
      <c r="B281" s="7" t="s">
        <v>30</v>
      </c>
      <c r="C281" s="7"/>
      <c r="D281" s="2" t="s">
        <v>10</v>
      </c>
      <c r="E281" s="95">
        <f>E280*0.2*1.1</f>
        <v>589.82000000000005</v>
      </c>
      <c r="F281" s="14"/>
    </row>
    <row r="282" spans="1:8" x14ac:dyDescent="0.35">
      <c r="A282" s="2"/>
      <c r="B282" s="7" t="s">
        <v>34</v>
      </c>
      <c r="C282" s="7"/>
      <c r="D282" s="2" t="s">
        <v>9</v>
      </c>
      <c r="E282" s="95">
        <f>E280*0.41*1.1</f>
        <v>1209.1310000000001</v>
      </c>
      <c r="F282" s="14"/>
    </row>
    <row r="283" spans="1:8" x14ac:dyDescent="0.35">
      <c r="A283" s="2"/>
      <c r="B283" s="2"/>
      <c r="C283" s="2"/>
      <c r="D283" s="2"/>
      <c r="E283" s="28"/>
    </row>
    <row r="284" spans="1:8" x14ac:dyDescent="0.35">
      <c r="A284" s="10">
        <v>7</v>
      </c>
      <c r="B284" s="24" t="s">
        <v>75</v>
      </c>
      <c r="C284" s="24"/>
      <c r="D284" s="10" t="s">
        <v>35</v>
      </c>
      <c r="E284" s="76">
        <v>2</v>
      </c>
    </row>
    <row r="285" spans="1:8" x14ac:dyDescent="0.35">
      <c r="A285" s="10">
        <v>8</v>
      </c>
      <c r="B285" s="24" t="s">
        <v>36</v>
      </c>
      <c r="C285" s="24"/>
      <c r="D285" s="10" t="s">
        <v>35</v>
      </c>
      <c r="E285" s="76">
        <v>1</v>
      </c>
    </row>
    <row r="286" spans="1:8" x14ac:dyDescent="0.35">
      <c r="A286" s="1"/>
      <c r="B286" s="46" t="s">
        <v>140</v>
      </c>
      <c r="C286" s="1"/>
      <c r="D286" s="1"/>
      <c r="E286" s="95"/>
    </row>
    <row r="287" spans="1:8" x14ac:dyDescent="0.35">
      <c r="A287" s="7"/>
      <c r="B287" s="7" t="s">
        <v>141</v>
      </c>
      <c r="C287" s="7"/>
      <c r="D287" s="7" t="s">
        <v>52</v>
      </c>
      <c r="E287" s="95">
        <v>870</v>
      </c>
    </row>
    <row r="288" spans="1:8" x14ac:dyDescent="0.35">
      <c r="A288" s="7"/>
      <c r="B288" s="7" t="s">
        <v>142</v>
      </c>
      <c r="C288" s="7"/>
      <c r="D288" s="7" t="s">
        <v>24</v>
      </c>
      <c r="E288" s="95">
        <v>20</v>
      </c>
      <c r="F288">
        <v>27</v>
      </c>
      <c r="G288">
        <v>40</v>
      </c>
      <c r="H288">
        <v>15</v>
      </c>
    </row>
    <row r="289" spans="1:5" x14ac:dyDescent="0.35">
      <c r="A289" s="7"/>
      <c r="B289" s="7" t="s">
        <v>143</v>
      </c>
      <c r="C289" s="7"/>
      <c r="D289" s="7" t="s">
        <v>24</v>
      </c>
      <c r="E289" s="95">
        <v>82</v>
      </c>
    </row>
    <row r="290" spans="1:5" x14ac:dyDescent="0.35">
      <c r="A290" s="7"/>
      <c r="B290" s="7" t="s">
        <v>144</v>
      </c>
      <c r="C290" s="7"/>
      <c r="D290" s="7" t="s">
        <v>24</v>
      </c>
      <c r="E290" s="95">
        <v>20</v>
      </c>
    </row>
    <row r="291" spans="1:5" x14ac:dyDescent="0.35">
      <c r="A291" s="7"/>
      <c r="B291" s="46" t="s">
        <v>145</v>
      </c>
      <c r="C291" s="1"/>
      <c r="D291" s="1"/>
      <c r="E291" s="95"/>
    </row>
    <row r="292" spans="1:5" x14ac:dyDescent="0.35">
      <c r="A292" s="7"/>
      <c r="B292" s="7" t="s">
        <v>146</v>
      </c>
      <c r="C292" s="7"/>
      <c r="D292" s="7" t="s">
        <v>52</v>
      </c>
      <c r="E292" s="95">
        <v>18</v>
      </c>
    </row>
    <row r="293" spans="1:5" x14ac:dyDescent="0.35">
      <c r="A293" s="7"/>
      <c r="B293" s="7" t="s">
        <v>147</v>
      </c>
      <c r="C293" s="7"/>
      <c r="D293" s="7" t="s">
        <v>52</v>
      </c>
      <c r="E293" s="95">
        <v>130</v>
      </c>
    </row>
    <row r="294" spans="1:5" x14ac:dyDescent="0.35">
      <c r="A294" s="7"/>
      <c r="B294" s="7" t="s">
        <v>148</v>
      </c>
      <c r="C294" s="7"/>
      <c r="D294" s="7" t="s">
        <v>24</v>
      </c>
      <c r="E294" s="95">
        <v>2</v>
      </c>
    </row>
    <row r="295" spans="1:5" x14ac:dyDescent="0.35">
      <c r="A295" s="7"/>
      <c r="B295" s="7" t="s">
        <v>149</v>
      </c>
      <c r="C295" s="7"/>
      <c r="D295" s="7" t="s">
        <v>24</v>
      </c>
      <c r="E295" s="95">
        <v>4</v>
      </c>
    </row>
    <row r="296" spans="1:5" x14ac:dyDescent="0.35">
      <c r="A296" s="7"/>
      <c r="B296" s="7" t="s">
        <v>150</v>
      </c>
      <c r="C296" s="7"/>
      <c r="D296" s="7" t="s">
        <v>24</v>
      </c>
      <c r="E296" s="95">
        <v>3</v>
      </c>
    </row>
    <row r="297" spans="1:5" x14ac:dyDescent="0.35">
      <c r="A297" s="7"/>
      <c r="B297" s="7" t="s">
        <v>151</v>
      </c>
      <c r="C297" s="7"/>
      <c r="D297" s="7" t="s">
        <v>152</v>
      </c>
      <c r="E297" s="95">
        <v>1</v>
      </c>
    </row>
    <row r="298" spans="1:5" x14ac:dyDescent="0.35">
      <c r="A298" s="7"/>
      <c r="B298" s="7" t="s">
        <v>153</v>
      </c>
      <c r="C298" s="7"/>
      <c r="D298" s="7" t="s">
        <v>24</v>
      </c>
      <c r="E298" s="95">
        <v>1</v>
      </c>
    </row>
    <row r="299" spans="1:5" x14ac:dyDescent="0.35">
      <c r="A299" s="7"/>
      <c r="B299" s="62" t="s">
        <v>154</v>
      </c>
      <c r="C299" s="7"/>
      <c r="D299" s="7"/>
      <c r="E299" s="95"/>
    </row>
    <row r="300" spans="1:5" x14ac:dyDescent="0.35">
      <c r="A300" s="7"/>
      <c r="B300" s="7" t="s">
        <v>155</v>
      </c>
      <c r="C300" s="7"/>
      <c r="D300" s="7" t="s">
        <v>3</v>
      </c>
      <c r="E300" s="95">
        <v>8</v>
      </c>
    </row>
    <row r="301" spans="1:5" x14ac:dyDescent="0.35">
      <c r="A301" s="7"/>
      <c r="B301" s="7" t="s">
        <v>156</v>
      </c>
      <c r="C301" s="7"/>
      <c r="D301" s="7" t="s">
        <v>24</v>
      </c>
      <c r="E301" s="95">
        <v>12</v>
      </c>
    </row>
    <row r="302" spans="1:5" x14ac:dyDescent="0.35">
      <c r="A302" s="7"/>
      <c r="B302" s="7" t="s">
        <v>163</v>
      </c>
      <c r="C302" s="7"/>
      <c r="D302" s="7" t="s">
        <v>52</v>
      </c>
      <c r="E302" s="95">
        <f>9+4*6</f>
        <v>33</v>
      </c>
    </row>
    <row r="303" spans="1:5" x14ac:dyDescent="0.35">
      <c r="A303" s="7"/>
      <c r="B303" s="46" t="s">
        <v>157</v>
      </c>
      <c r="C303" s="1"/>
      <c r="D303" s="1"/>
      <c r="E303" s="95"/>
    </row>
    <row r="304" spans="1:5" x14ac:dyDescent="0.35">
      <c r="A304" s="7"/>
      <c r="B304" s="7" t="s">
        <v>146</v>
      </c>
      <c r="C304" s="7"/>
      <c r="D304" s="7" t="s">
        <v>52</v>
      </c>
      <c r="E304" s="95">
        <v>18</v>
      </c>
    </row>
    <row r="305" spans="1:5" x14ac:dyDescent="0.35">
      <c r="A305" s="7"/>
      <c r="B305" s="7" t="s">
        <v>147</v>
      </c>
      <c r="C305" s="7"/>
      <c r="D305" s="7" t="s">
        <v>52</v>
      </c>
      <c r="E305" s="95">
        <v>130</v>
      </c>
    </row>
    <row r="306" spans="1:5" x14ac:dyDescent="0.35">
      <c r="A306" s="7"/>
      <c r="B306" s="46" t="s">
        <v>174</v>
      </c>
      <c r="C306" s="1"/>
      <c r="D306" s="1"/>
      <c r="E306" s="95"/>
    </row>
    <row r="307" spans="1:5" ht="43.5" x14ac:dyDescent="0.35">
      <c r="A307" s="7"/>
      <c r="B307" s="6" t="s">
        <v>175</v>
      </c>
      <c r="C307" s="7"/>
      <c r="D307" s="7" t="s">
        <v>52</v>
      </c>
      <c r="E307" s="95">
        <v>41</v>
      </c>
    </row>
    <row r="308" spans="1:5" ht="43.5" x14ac:dyDescent="0.35">
      <c r="A308" s="7"/>
      <c r="B308" s="6" t="s">
        <v>176</v>
      </c>
      <c r="C308" s="7"/>
      <c r="D308" s="7" t="s">
        <v>52</v>
      </c>
      <c r="E308" s="95">
        <v>140</v>
      </c>
    </row>
    <row r="309" spans="1:5" ht="58" x14ac:dyDescent="0.35">
      <c r="A309" s="7"/>
      <c r="B309" s="6" t="s">
        <v>177</v>
      </c>
      <c r="C309" s="7"/>
      <c r="D309" s="7" t="s">
        <v>3</v>
      </c>
      <c r="E309" s="95">
        <v>10</v>
      </c>
    </row>
    <row r="310" spans="1:5" ht="43.5" x14ac:dyDescent="0.35">
      <c r="A310" s="7"/>
      <c r="B310" s="6" t="s">
        <v>178</v>
      </c>
      <c r="C310" s="7"/>
      <c r="D310" s="7" t="s">
        <v>3</v>
      </c>
      <c r="E310" s="95">
        <v>7</v>
      </c>
    </row>
    <row r="311" spans="1:5" x14ac:dyDescent="0.35">
      <c r="A311" s="7"/>
      <c r="B311" s="6"/>
      <c r="C311" s="7"/>
      <c r="D311" s="7"/>
      <c r="E311" s="95"/>
    </row>
    <row r="312" spans="1:5" x14ac:dyDescent="0.35">
      <c r="A312" s="7"/>
      <c r="B312" s="47" t="s">
        <v>158</v>
      </c>
      <c r="C312" s="7"/>
      <c r="D312" s="7"/>
      <c r="E312" s="95"/>
    </row>
    <row r="313" spans="1:5" x14ac:dyDescent="0.35">
      <c r="A313" s="7"/>
      <c r="B313" s="7" t="s">
        <v>159</v>
      </c>
      <c r="C313" s="7"/>
      <c r="D313" s="7" t="s">
        <v>52</v>
      </c>
      <c r="E313" s="95">
        <v>220</v>
      </c>
    </row>
    <row r="314" spans="1:5" x14ac:dyDescent="0.35">
      <c r="A314" s="7"/>
      <c r="B314" s="47" t="s">
        <v>169</v>
      </c>
      <c r="C314" s="7"/>
      <c r="D314" s="7"/>
      <c r="E314" s="95"/>
    </row>
    <row r="315" spans="1:5" x14ac:dyDescent="0.35">
      <c r="A315" s="7"/>
      <c r="B315" s="7" t="s">
        <v>170</v>
      </c>
      <c r="C315" s="7"/>
      <c r="D315" s="70" t="s">
        <v>12</v>
      </c>
      <c r="E315" s="95">
        <v>1</v>
      </c>
    </row>
    <row r="316" spans="1:5" x14ac:dyDescent="0.35">
      <c r="A316" s="7"/>
      <c r="B316" s="72" t="s">
        <v>181</v>
      </c>
      <c r="C316" s="7"/>
      <c r="D316" s="70"/>
      <c r="E316" s="15"/>
    </row>
    <row r="317" spans="1:5" x14ac:dyDescent="0.35">
      <c r="A317" s="7"/>
      <c r="B317" s="73" t="s">
        <v>183</v>
      </c>
      <c r="C317" s="7"/>
      <c r="D317" s="74" t="s">
        <v>52</v>
      </c>
      <c r="E317" s="15">
        <v>252</v>
      </c>
    </row>
    <row r="318" spans="1:5" x14ac:dyDescent="0.35">
      <c r="A318" s="7"/>
      <c r="B318" s="73" t="s">
        <v>182</v>
      </c>
      <c r="C318" s="7" t="s">
        <v>184</v>
      </c>
      <c r="D318" s="74" t="s">
        <v>3</v>
      </c>
      <c r="E318" s="15">
        <v>8</v>
      </c>
    </row>
    <row r="319" spans="1:5" x14ac:dyDescent="0.35">
      <c r="A319" s="7"/>
      <c r="B319" s="46" t="s">
        <v>185</v>
      </c>
      <c r="C319" s="1"/>
      <c r="D319" s="1"/>
      <c r="E319" s="95"/>
    </row>
    <row r="320" spans="1:5" x14ac:dyDescent="0.35">
      <c r="A320" s="7"/>
      <c r="B320" s="7" t="s">
        <v>186</v>
      </c>
      <c r="C320" s="7"/>
      <c r="D320" s="7" t="s">
        <v>52</v>
      </c>
      <c r="E320" s="95">
        <v>330</v>
      </c>
    </row>
    <row r="321" spans="1:8" x14ac:dyDescent="0.35">
      <c r="A321" s="7"/>
      <c r="B321" s="7" t="s">
        <v>187</v>
      </c>
      <c r="C321" s="7"/>
      <c r="D321" s="7" t="s">
        <v>24</v>
      </c>
      <c r="E321" s="95">
        <v>2</v>
      </c>
    </row>
    <row r="322" spans="1:8" x14ac:dyDescent="0.35">
      <c r="A322" s="7"/>
      <c r="B322" s="7" t="s">
        <v>189</v>
      </c>
      <c r="C322" s="7"/>
      <c r="D322" s="7" t="s">
        <v>24</v>
      </c>
      <c r="E322" s="95">
        <v>4</v>
      </c>
    </row>
    <row r="323" spans="1:8" x14ac:dyDescent="0.35">
      <c r="A323" s="7"/>
      <c r="B323" s="7" t="s">
        <v>188</v>
      </c>
      <c r="C323" s="7"/>
      <c r="D323" s="7" t="s">
        <v>24</v>
      </c>
      <c r="E323" s="95">
        <v>1</v>
      </c>
    </row>
    <row r="324" spans="1:8" x14ac:dyDescent="0.35">
      <c r="A324" s="10">
        <v>9</v>
      </c>
      <c r="B324" s="24" t="s">
        <v>73</v>
      </c>
      <c r="C324" s="24"/>
      <c r="D324" s="10" t="s">
        <v>52</v>
      </c>
      <c r="E324" s="76">
        <v>880</v>
      </c>
    </row>
    <row r="325" spans="1:8" x14ac:dyDescent="0.35">
      <c r="A325" s="10">
        <v>10</v>
      </c>
      <c r="B325" s="24" t="s">
        <v>164</v>
      </c>
      <c r="C325" s="24"/>
      <c r="D325" s="10" t="s">
        <v>35</v>
      </c>
      <c r="E325" s="76">
        <v>1</v>
      </c>
    </row>
    <row r="326" spans="1:8" x14ac:dyDescent="0.35">
      <c r="A326" s="1"/>
      <c r="B326" s="46" t="s">
        <v>165</v>
      </c>
      <c r="C326" s="1"/>
      <c r="D326" s="1"/>
      <c r="E326" s="95"/>
    </row>
    <row r="327" spans="1:8" x14ac:dyDescent="0.35">
      <c r="A327" s="7"/>
      <c r="B327" s="7" t="s">
        <v>146</v>
      </c>
      <c r="C327" s="7"/>
      <c r="D327" s="7" t="s">
        <v>52</v>
      </c>
      <c r="E327" s="95">
        <v>1840</v>
      </c>
    </row>
    <row r="328" spans="1:8" x14ac:dyDescent="0.35">
      <c r="A328" s="7"/>
      <c r="B328" s="7" t="s">
        <v>166</v>
      </c>
      <c r="C328" s="7"/>
      <c r="D328" s="7" t="s">
        <v>24</v>
      </c>
      <c r="E328" s="95">
        <v>10</v>
      </c>
      <c r="F328">
        <v>27</v>
      </c>
      <c r="G328">
        <v>40</v>
      </c>
      <c r="H328">
        <v>15</v>
      </c>
    </row>
    <row r="329" spans="1:8" x14ac:dyDescent="0.35">
      <c r="A329" s="10">
        <v>11</v>
      </c>
      <c r="B329" s="24" t="s">
        <v>167</v>
      </c>
      <c r="C329" s="24"/>
      <c r="D329" s="10" t="s">
        <v>35</v>
      </c>
      <c r="E329" s="76">
        <v>1</v>
      </c>
    </row>
    <row r="330" spans="1:8" x14ac:dyDescent="0.35">
      <c r="A330" s="1" t="s">
        <v>171</v>
      </c>
      <c r="B330" s="64" t="s">
        <v>25</v>
      </c>
      <c r="C330" s="63" t="s">
        <v>118</v>
      </c>
      <c r="D330" s="1" t="s">
        <v>10</v>
      </c>
      <c r="E330" s="75">
        <v>1620</v>
      </c>
    </row>
    <row r="331" spans="1:8" x14ac:dyDescent="0.35">
      <c r="A331" s="2"/>
      <c r="B331" s="4" t="s">
        <v>26</v>
      </c>
      <c r="C331" s="4"/>
      <c r="D331" s="2" t="s">
        <v>9</v>
      </c>
      <c r="E331" s="28">
        <f>E330*0.15</f>
        <v>243</v>
      </c>
    </row>
    <row r="332" spans="1:8" x14ac:dyDescent="0.35">
      <c r="A332" s="2"/>
      <c r="B332" s="4" t="s">
        <v>27</v>
      </c>
      <c r="C332" s="4"/>
      <c r="D332" s="2" t="s">
        <v>9</v>
      </c>
      <c r="E332" s="28">
        <f>E330*0.2</f>
        <v>324</v>
      </c>
    </row>
    <row r="333" spans="1:8" ht="29" x14ac:dyDescent="0.35">
      <c r="A333" s="1" t="s">
        <v>172</v>
      </c>
      <c r="B333" s="63" t="s">
        <v>96</v>
      </c>
      <c r="C333" s="65" t="s">
        <v>118</v>
      </c>
      <c r="D333" s="66" t="s">
        <v>12</v>
      </c>
      <c r="E333" s="96">
        <v>1</v>
      </c>
    </row>
    <row r="334" spans="1:8" ht="29" x14ac:dyDescent="0.35">
      <c r="A334" s="2"/>
      <c r="B334" s="6" t="s">
        <v>28</v>
      </c>
      <c r="C334" s="6"/>
      <c r="D334" s="2" t="s">
        <v>9</v>
      </c>
      <c r="E334" s="95">
        <f>(0.08+0.2+0.41)*E335</f>
        <v>1048.8</v>
      </c>
    </row>
    <row r="335" spans="1:8" x14ac:dyDescent="0.35">
      <c r="A335" s="2"/>
      <c r="B335" s="7" t="s">
        <v>29</v>
      </c>
      <c r="C335" s="7"/>
      <c r="D335" s="2"/>
      <c r="E335" s="95">
        <v>1520</v>
      </c>
    </row>
    <row r="336" spans="1:8" x14ac:dyDescent="0.35">
      <c r="A336" s="2"/>
      <c r="B336" s="7" t="s">
        <v>97</v>
      </c>
      <c r="C336" s="7"/>
      <c r="D336" s="2" t="s">
        <v>10</v>
      </c>
      <c r="E336" s="95">
        <v>1320</v>
      </c>
    </row>
    <row r="337" spans="1:5" x14ac:dyDescent="0.35">
      <c r="A337" s="2"/>
      <c r="B337" s="7" t="s">
        <v>30</v>
      </c>
      <c r="C337" s="7"/>
      <c r="D337" s="2" t="s">
        <v>10</v>
      </c>
      <c r="E337" s="95">
        <f>E336*0.2*1.1</f>
        <v>290.40000000000003</v>
      </c>
    </row>
    <row r="338" spans="1:5" x14ac:dyDescent="0.35">
      <c r="A338" s="2"/>
      <c r="B338" s="7" t="s">
        <v>34</v>
      </c>
      <c r="C338" s="7"/>
      <c r="D338" s="2" t="s">
        <v>9</v>
      </c>
      <c r="E338" s="95">
        <f>E336*0.41*1.1</f>
        <v>595.31999999999994</v>
      </c>
    </row>
    <row r="339" spans="1:5" ht="29" x14ac:dyDescent="0.35">
      <c r="A339" s="67" t="s">
        <v>173</v>
      </c>
      <c r="B339" s="68" t="s">
        <v>168</v>
      </c>
      <c r="C339" s="67"/>
      <c r="D339" s="69" t="s">
        <v>12</v>
      </c>
      <c r="E339" s="97">
        <v>1</v>
      </c>
    </row>
  </sheetData>
  <pageMargins left="0.78740157480314965" right="0.39370078740157483" top="0.98425196850393704" bottom="0.78740157480314965" header="0.31496062992125984" footer="0.31496062992125984"/>
  <pageSetup paperSize="9" orientation="portrait" verticalDpi="1200" r:id="rId1"/>
  <headerFooter>
    <oddHeader>&amp;C
Sustambintas kiekių žiniaraštis&amp;RKitos paskirties statinių (pažangiųjų biodegalų gamybos), Paukštininkų g. 32, Kaišiadorys statybos projektas</oddHeader>
    <oddFooter>&amp;RLapas &amp;P Lapų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Suvestinis ziniarastis</vt:lpstr>
      <vt:lpstr>'Suvestinis ziniarastis'!Print_Area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Ernestas Gegeckas</cp:lastModifiedBy>
  <cp:lastPrinted>2024-09-22T14:46:20Z</cp:lastPrinted>
  <dcterms:created xsi:type="dcterms:W3CDTF">2020-06-08T14:56:09Z</dcterms:created>
  <dcterms:modified xsi:type="dcterms:W3CDTF">2025-01-07T07:31:35Z</dcterms:modified>
</cp:coreProperties>
</file>